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1" i="5"/>
  <c r="F21"/>
  <c r="E21"/>
  <c r="W109" i="3"/>
  <c r="E109"/>
  <c r="N109"/>
  <c r="L109"/>
  <c r="G18" i="5"/>
  <c r="F18"/>
  <c r="E18"/>
  <c r="W107" i="3"/>
  <c r="E107"/>
  <c r="N107"/>
  <c r="L107"/>
  <c r="G17" i="5"/>
  <c r="F17"/>
  <c r="E17"/>
  <c r="W105" i="3"/>
  <c r="E105"/>
  <c r="N105"/>
  <c r="L105"/>
  <c r="N104"/>
  <c r="L104"/>
  <c r="N103"/>
  <c r="L103"/>
  <c r="N102"/>
  <c r="L102"/>
  <c r="N101"/>
  <c r="L101"/>
  <c r="N100"/>
  <c r="L100"/>
  <c r="N98"/>
  <c r="L98"/>
  <c r="N97"/>
  <c r="L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G16" i="5"/>
  <c r="F16"/>
  <c r="E16"/>
  <c r="W77" i="3"/>
  <c r="E77"/>
  <c r="N77"/>
  <c r="L77"/>
  <c r="N76"/>
  <c r="L76"/>
  <c r="N75"/>
  <c r="L75"/>
  <c r="N74"/>
  <c r="L74"/>
  <c r="N73"/>
  <c r="L73"/>
  <c r="N72"/>
  <c r="L72"/>
  <c r="N71"/>
  <c r="L71"/>
  <c r="G15" i="5"/>
  <c r="F15"/>
  <c r="E15"/>
  <c r="W68" i="3"/>
  <c r="E68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G14" i="5"/>
  <c r="F14"/>
  <c r="E14"/>
  <c r="W50" i="3"/>
  <c r="E50"/>
  <c r="N50"/>
  <c r="L50"/>
  <c r="N49"/>
  <c r="L49"/>
  <c r="N48"/>
  <c r="L48"/>
  <c r="N47"/>
  <c r="L47"/>
  <c r="N46"/>
  <c r="L46"/>
  <c r="N45"/>
  <c r="L45"/>
  <c r="G13" i="5"/>
  <c r="F13"/>
  <c r="E13"/>
  <c r="W42" i="3"/>
  <c r="E42"/>
  <c r="N42"/>
  <c r="L42"/>
  <c r="N41"/>
  <c r="L41"/>
  <c r="N40"/>
  <c r="L40"/>
  <c r="N39"/>
  <c r="L39"/>
  <c r="G12" i="5"/>
  <c r="F12"/>
  <c r="E12"/>
  <c r="W36" i="3"/>
  <c r="E36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<sst xmlns="http://schemas.openxmlformats.org/spreadsheetml/2006/main" count="1089" uniqueCount="399">
  <si>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</si>
  <si>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</si>
  <si>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</si>
  <si>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</si>
  <si>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</si>
  <si>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</si>
  <si>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</si>
  <si>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</si>
  <si>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</si>
  <si>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</si>
  <si>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</si>
  <si>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</si>
  <si>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</si>
  <si>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</si>
  <si>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</si>
  <si>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</si>
  <si>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</si>
  <si>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</si>
  <si>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</si>
  <si>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</si>
  <si>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</si>
  <si>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</si>
  <si>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</si>
  <si>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</si>
  <si>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</si>
  <si>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</si>
  <si>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</si>
  <si>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</si>
  <si>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</si>
  <si>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</si>
  <si>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</si>
  <si>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</si>
  <si>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</si>
  <si>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</si>
  <si>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</si>
  <si>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</si>
  <si>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</si>
  <si>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</si>
  <si>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</si>
  <si>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</si>
  <si>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</si>
  <si>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</si>
  <si>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</si>
  <si>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</si>
  <si>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</si>
  <si>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</si>
  <si>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</si>
  <si>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</si>
  <si>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</si>
  <si>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</si>
  <si>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</si>
  <si>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</si>
  <si>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</si>
  <si>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</si>
  <si>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</si>
  <si>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</si>
  <si>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</si>
  <si>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</si>
  <si>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</si>
  <si>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</si>
  <si>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</si>
  <si>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</si>
  <si>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</si>
  <si>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</si>
  <si>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</si>
  <si>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</si>
  <si>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</si>
  <si>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</si>
  <si>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</si>
  <si>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</si>
  <si>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</si>
  <si>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</si>
  <si>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</si>
  <si>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</si>
  <si>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</si>
  <si>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</si>
  <si>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</si>
  <si>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</si>
  <si>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</si>
  <si>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</si>
  <si>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</si>
  <si>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</si>
  <si>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</si>
  <si>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</si>
  <si>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</si>
  <si>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</si>
  <si>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</si>
  <si>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</si>
  <si>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</si>
  <si>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</si>
  <si>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</si>
  <si>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</si>
  <si>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</si>
  <si>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</si>
  <si>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</si>
  <si>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</si>
  <si>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</si>
  <si>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</si>
  <si>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</si>
  <si>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</si>
  <si>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</si>
  <si>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</si>
  <si>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</si>
  <si>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</si>
  <si>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</si>
  <si>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</si>
  <si>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</si>
  <si>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</si>
  <si>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</si>
  <si>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</si>
  <si>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</si>
  <si>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</si>
  <si>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</si>
  <si>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</si>
  <si>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</si>
  <si>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</si>
  <si>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06 Parkovisko pre zamestn. FS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</si>
  <si>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</si>
  <si>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</si>
  <si>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</si>
  <si>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06 Parkovisko pre zamestn. FS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</si>
  <si>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</si>
  <si>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</si>
  <si>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</si>
  <si>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</si>
  <si>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</si>
  <si>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</si>
  <si>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</si>
  <si>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</si>
  <si>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</si>
  <si>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</si>
  <si>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</si>
  <si>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</si>
  <si>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</si>
  <si>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</si>
  <si>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</si>
  <si>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</si>
  <si>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</si>
  <si>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</si>
  <si>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</si>
  <si>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</si>
  <si>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1003</t>
  </si>
  <si>
    <t>Vytýčenie inžinierskych sietí</t>
  </si>
  <si>
    <t>sub</t>
  </si>
  <si>
    <t xml:space="preserve">                    </t>
  </si>
  <si>
    <t>45.11.12</t>
  </si>
  <si>
    <t>EK</t>
  </si>
  <si>
    <t>S</t>
  </si>
  <si>
    <t>1004</t>
  </si>
  <si>
    <t>Geodetické práce</t>
  </si>
  <si>
    <t>hod</t>
  </si>
  <si>
    <t>1005</t>
  </si>
  <si>
    <t>Technický a autorský dozor</t>
  </si>
  <si>
    <t>1006</t>
  </si>
  <si>
    <t>Projekt skutočného vyhotovenia</t>
  </si>
  <si>
    <t>221</t>
  </si>
  <si>
    <t>113107243</t>
  </si>
  <si>
    <t>Odstránenie podkladov alebo krytov živičných hr. 100-150 mm, nad 200 m2</t>
  </si>
  <si>
    <t>m2</t>
  </si>
  <si>
    <t>11310-7243</t>
  </si>
  <si>
    <t>45.11.11</t>
  </si>
  <si>
    <t>113151154</t>
  </si>
  <si>
    <t>Frézovanie živ. krytu hr. do 50 mm, š. do 1000 mm alebo do 1000 m2</t>
  </si>
  <si>
    <t>11315-1154</t>
  </si>
  <si>
    <t>272</t>
  </si>
  <si>
    <t>113202111</t>
  </si>
  <si>
    <t>Vytrhanie krajníkov alebo obrubníkov stojatých</t>
  </si>
  <si>
    <t>m</t>
  </si>
  <si>
    <t>11320-2111</t>
  </si>
  <si>
    <t>121101102</t>
  </si>
  <si>
    <t>Odstránenie ornice s premiestnením do 100 m</t>
  </si>
  <si>
    <t>m3</t>
  </si>
  <si>
    <t>12110-1102</t>
  </si>
  <si>
    <t>45.11.21</t>
  </si>
  <si>
    <t>122302203</t>
  </si>
  <si>
    <t>Odkopávky pre cesty v horn. tr. 4 nad 1 000 do 10 000 m3</t>
  </si>
  <si>
    <t>12230-2203</t>
  </si>
  <si>
    <t>45.11.24</t>
  </si>
  <si>
    <t>122302209</t>
  </si>
  <si>
    <t>Príplatok za lepivosť v horn. tr. 4 pre cesty</t>
  </si>
  <si>
    <t>12230-2209</t>
  </si>
  <si>
    <t>161101501</t>
  </si>
  <si>
    <t>Zvislé premiestnenie výkopu nosením horn. tr. 1-4 výška 3 m</t>
  </si>
  <si>
    <t>16110-1501</t>
  </si>
  <si>
    <t>162201102</t>
  </si>
  <si>
    <t>Vodorovné premiestnenie výkopu do 50 m horn. tr. 1-4</t>
  </si>
  <si>
    <t>16220-1102</t>
  </si>
  <si>
    <t>162701106</t>
  </si>
  <si>
    <t>Vodorovné premiestnenie výkopu nad 10000 m horn. tr. 1-4</t>
  </si>
  <si>
    <t>16270-1106</t>
  </si>
  <si>
    <t>162701109</t>
  </si>
  <si>
    <t>Príplatok za každých ďalších 1000 m nad 10000 m horn. tr. 1-4</t>
  </si>
  <si>
    <t>16270-1109</t>
  </si>
  <si>
    <t>166101102</t>
  </si>
  <si>
    <t>Prehodenie neuľahnutého výkopku z horniny 1 až 4 nad 100 do 1000 m3</t>
  </si>
  <si>
    <t>16610-1102</t>
  </si>
  <si>
    <t>253</t>
  </si>
  <si>
    <t>1712041110</t>
  </si>
  <si>
    <t>Uloženie sypaniny bez zhut. na skl.-poplatok</t>
  </si>
  <si>
    <t>17120-41110</t>
  </si>
  <si>
    <t>45.21.22</t>
  </si>
  <si>
    <t>180402111</t>
  </si>
  <si>
    <t>Založenie parkového trávnika výsevom v rovine</t>
  </si>
  <si>
    <t>18040-2111</t>
  </si>
  <si>
    <t>MAT</t>
  </si>
  <si>
    <t>005724100</t>
  </si>
  <si>
    <t>Zmes trávna parková rekreačná</t>
  </si>
  <si>
    <t>kg</t>
  </si>
  <si>
    <t>01.11.92</t>
  </si>
  <si>
    <t>EZ</t>
  </si>
  <si>
    <t>181301102</t>
  </si>
  <si>
    <t>Rozprestretie ornice, sklon do 1:5 do 500 m2 hr. do 15 cm</t>
  </si>
  <si>
    <t>18130-1102</t>
  </si>
  <si>
    <t>231</t>
  </si>
  <si>
    <t>182001111</t>
  </si>
  <si>
    <t>Plošná úprava terénu, nerovnosti do +-100 mm v rovine</t>
  </si>
  <si>
    <t>18200-1111</t>
  </si>
  <si>
    <t>182303111</t>
  </si>
  <si>
    <t>Doplnenie ornice hr. do 50 mm v rovine</t>
  </si>
  <si>
    <t>18230-3111</t>
  </si>
  <si>
    <t>583311830</t>
  </si>
  <si>
    <t>Kamenivo ťažené drobné 0-4 Z</t>
  </si>
  <si>
    <t>14.21.12</t>
  </si>
  <si>
    <t xml:space="preserve">1 - ZEMNE PRÁCE  spolu: </t>
  </si>
  <si>
    <t>2 - ZÁKLADY</t>
  </si>
  <si>
    <t>215901101</t>
  </si>
  <si>
    <t>Zhutnenie podložia z hor. súdr. do 92%PS a nesúdr. Id do 0,8</t>
  </si>
  <si>
    <t>21590-1101</t>
  </si>
  <si>
    <t>002</t>
  </si>
  <si>
    <t>289971212</t>
  </si>
  <si>
    <t>Zhotovenie vrstvy z geotextílie v sklone do 1:5 šírka do 6 m</t>
  </si>
  <si>
    <t>28997-1212</t>
  </si>
  <si>
    <t>45.25.21</t>
  </si>
  <si>
    <t>693C00105</t>
  </si>
  <si>
    <t>Geotextílie  - 320 g/m2 - 2,60x100 m</t>
  </si>
  <si>
    <t>17.20.10</t>
  </si>
  <si>
    <t xml:space="preserve">2 - ZÁKLADY  spolu: </t>
  </si>
  <si>
    <t>4 - VODOROVNÉ KONŠTRUKCIE</t>
  </si>
  <si>
    <t>451317777</t>
  </si>
  <si>
    <t>Podklad pod dlažbu z betónu prostého hr. 50-100 mm</t>
  </si>
  <si>
    <t>45131-7777</t>
  </si>
  <si>
    <t>45.23.11</t>
  </si>
  <si>
    <t>451457777</t>
  </si>
  <si>
    <t>Podklad pod dlažbu z cementovej malty hr. 30-50 mm</t>
  </si>
  <si>
    <t>45145-7777</t>
  </si>
  <si>
    <t>451577877</t>
  </si>
  <si>
    <t>Podklad pod dlažbu zo štrkopiesku hr. 30-100 mm</t>
  </si>
  <si>
    <t>45157-7877</t>
  </si>
  <si>
    <t>451579877</t>
  </si>
  <si>
    <t>Príplatok za každých ďalších 10 mm hrúbky podkladu zo štrkopiesku nad 100 mm</t>
  </si>
  <si>
    <t>45157-9877</t>
  </si>
  <si>
    <t>451597777</t>
  </si>
  <si>
    <t>Podklad pod dlažbu z prehodenej zeminy hr. 30-100 mm</t>
  </si>
  <si>
    <t>45159-7777</t>
  </si>
  <si>
    <t xml:space="preserve">4 - VODOROVNÉ KONŠTRUKCIE  spolu: </t>
  </si>
  <si>
    <t>5 - KOMUNIKÁCIE</t>
  </si>
  <si>
    <t>564661111</t>
  </si>
  <si>
    <t>Podklad z kameniva hrub. drveného 63-125 mm hr. 200 mm</t>
  </si>
  <si>
    <t>56466-1111</t>
  </si>
  <si>
    <t>583336970</t>
  </si>
  <si>
    <t>Kamenivo ťažené hrubé 63-125</t>
  </si>
  <si>
    <t>t</t>
  </si>
  <si>
    <t>564762114</t>
  </si>
  <si>
    <t>Podklad z kameniva hrub. drv. 32-63 mm s výpl. kamenivom hr. 230 mm</t>
  </si>
  <si>
    <t>56476-2114</t>
  </si>
  <si>
    <t>565194092</t>
  </si>
  <si>
    <t>Podklad z betónu asfaltového AC 16 P, š. nad 3m hr. 90 mm po zhutnení vrátane</t>
  </si>
  <si>
    <t>56519-4092</t>
  </si>
  <si>
    <t xml:space="preserve">  .  .  </t>
  </si>
  <si>
    <t>567122113</t>
  </si>
  <si>
    <t>Podklad z cementom stmelenej zmesi (kamenivo spevn.cementom) CBGM C 8/10 (C 6/8), hr. 140 mm</t>
  </si>
  <si>
    <t>56712-2113</t>
  </si>
  <si>
    <t>573211111</t>
  </si>
  <si>
    <t>Postrek živičný spojovací z cestného asfaltu 0,5-0,7 kg/m2</t>
  </si>
  <si>
    <t>57321-1111</t>
  </si>
  <si>
    <t>45.23.12</t>
  </si>
  <si>
    <t>111625400</t>
  </si>
  <si>
    <t>Emulzia asfaltová</t>
  </si>
  <si>
    <t>26.82.12</t>
  </si>
  <si>
    <t>577152213</t>
  </si>
  <si>
    <t>Betón asfalt. tr. 2 stred. AC 11 (ABS), hrub. AC 16 (ABH), AC 8 (ABJ) š. nad 3 m hr. 60 mm</t>
  </si>
  <si>
    <t>57715-2213</t>
  </si>
  <si>
    <t>584921140</t>
  </si>
  <si>
    <t>Montáž dočasného dopravného značenia</t>
  </si>
  <si>
    <t>kus</t>
  </si>
  <si>
    <t>58492-1140</t>
  </si>
  <si>
    <t>404452180</t>
  </si>
  <si>
    <t>Značka dopravná výstraž. reflexná doč. dopravné značenie - dodávka</t>
  </si>
  <si>
    <t>31.50.24</t>
  </si>
  <si>
    <t>4044521801</t>
  </si>
  <si>
    <t>podstavec a nosič DZ</t>
  </si>
  <si>
    <t>584921150</t>
  </si>
  <si>
    <t>Demontáž dočasného dopravného značenia</t>
  </si>
  <si>
    <t>58492-1150</t>
  </si>
  <si>
    <t>596841111</t>
  </si>
  <si>
    <t>Kladenie betónovej dlažby pre chodcov do lôžka z cementovej malty</t>
  </si>
  <si>
    <t>59684-1111</t>
  </si>
  <si>
    <t>5924E01330</t>
  </si>
  <si>
    <t>Dlažba Semmelrock Citytop s fázou 8cm sivá</t>
  </si>
  <si>
    <t>5924E013301</t>
  </si>
  <si>
    <t>Dlažba Semmelrock Citytop s fázou 8cm červená</t>
  </si>
  <si>
    <t xml:space="preserve">5 - KOMUNIKÁCIE  spolu: </t>
  </si>
  <si>
    <t>8 - RÚROVÉ VEDENIA</t>
  </si>
  <si>
    <t>271</t>
  </si>
  <si>
    <t>895941111</t>
  </si>
  <si>
    <t>Zhotovenie vpusti uličnej z betónových dielcov typ UV-50 normálny</t>
  </si>
  <si>
    <t>89594-1111</t>
  </si>
  <si>
    <t>45.21.41</t>
  </si>
  <si>
    <t>286110250</t>
  </si>
  <si>
    <t>Rúrka PVC kanalizačná spoj gum. krúžkom 200x5,9</t>
  </si>
  <si>
    <t>25.21.22</t>
  </si>
  <si>
    <t>592238680</t>
  </si>
  <si>
    <t>Vpusť uličná TBV 6-50 /dno/ 500/600/50mm</t>
  </si>
  <si>
    <t>592238720</t>
  </si>
  <si>
    <t>Vpusť uličná TBV 6-50 /bez dna/ 500/600/50mm</t>
  </si>
  <si>
    <t>899231111</t>
  </si>
  <si>
    <t>Výšková úprava vstupu alebo vpuste do 200 mm zvýšením mreže</t>
  </si>
  <si>
    <t>89923-1111</t>
  </si>
  <si>
    <t>899331111</t>
  </si>
  <si>
    <t>Výšková úprava vstupu alebo vpuste do 200 mm zvýšením poklopu</t>
  </si>
  <si>
    <t>89933-1111</t>
  </si>
  <si>
    <t xml:space="preserve">8 - RÚROVÉ VEDENIA  spolu: </t>
  </si>
  <si>
    <t>9 - OSTATNÉ KONŠTRUKCIE A PRÁCE</t>
  </si>
  <si>
    <t>914001111</t>
  </si>
  <si>
    <t>Osadenie zvislých cestných dopravných značiek na stĺpiky, konzoly alebo objekty</t>
  </si>
  <si>
    <t>91400-1111</t>
  </si>
  <si>
    <t>4044511301</t>
  </si>
  <si>
    <t>Značka dopravná A1a (až A24)  AL lisovaná, retroreflexná zákl. formát</t>
  </si>
  <si>
    <t>4044521100</t>
  </si>
  <si>
    <t>914501111</t>
  </si>
  <si>
    <t>Osadenie rúrkového nadstavca na stĺpik zvislej dopravnej značky</t>
  </si>
  <si>
    <t>91450-1111</t>
  </si>
  <si>
    <t>915711111</t>
  </si>
  <si>
    <t>Vodorovné značenie krytov striek. farbou, deliace čiary š. 120 mm</t>
  </si>
  <si>
    <t>91571-1111</t>
  </si>
  <si>
    <t>45.23.15</t>
  </si>
  <si>
    <t>915712111</t>
  </si>
  <si>
    <t>Vodorovné značenie krytov striek. farbou, vodiace pásiky š. 250 mm</t>
  </si>
  <si>
    <t>91571-2111</t>
  </si>
  <si>
    <t>915719111</t>
  </si>
  <si>
    <t>Príplatok za reflexnú úpravu balotinovú, deliace čiary š. 120 mm</t>
  </si>
  <si>
    <t>91571-9111</t>
  </si>
  <si>
    <t>915719211</t>
  </si>
  <si>
    <t>Príplatok za reflexnú úpravu balotinovú, vodiace pásiky š. 250 mm</t>
  </si>
  <si>
    <t>91571-9211</t>
  </si>
  <si>
    <t>915721111</t>
  </si>
  <si>
    <t>Vodorovné značenie krytov striek. farbou, čiary, zebry, šípky, nápisy a pod.</t>
  </si>
  <si>
    <t>91572-1111</t>
  </si>
  <si>
    <t>915729111</t>
  </si>
  <si>
    <t>Príplatok za reflexnú úpravu balotinovú, čiary, zebry, šípky, nápisy a pod.</t>
  </si>
  <si>
    <t>91572-9111</t>
  </si>
  <si>
    <t>592174500</t>
  </si>
  <si>
    <t>Obrubník chodníkový ABO 1-15, 2-15 R 100x15x30</t>
  </si>
  <si>
    <t>26.61.11</t>
  </si>
  <si>
    <t>592174850</t>
  </si>
  <si>
    <t>Obrubník zapustený ABO 4-15</t>
  </si>
  <si>
    <t>917762111</t>
  </si>
  <si>
    <t>Osad. chodník. obrubníka betón. ležatého s oporou do lôžka z betónu tr. C 12/15</t>
  </si>
  <si>
    <t>91776-2111</t>
  </si>
  <si>
    <t>9177621111</t>
  </si>
  <si>
    <t>91776-21111</t>
  </si>
  <si>
    <t>917862111</t>
  </si>
  <si>
    <t>Osad. chodník. obrubníka betón. stojatého s oporou do lôžka z betónu tr. C 12/15</t>
  </si>
  <si>
    <t>91786-2111</t>
  </si>
  <si>
    <t>592174100</t>
  </si>
  <si>
    <t>Obrubník chodníkový ABO 13-10</t>
  </si>
  <si>
    <t>918101111</t>
  </si>
  <si>
    <t>Lôžko pod obrubníky, krajníky, obruby z betónu tr. C 12/15</t>
  </si>
  <si>
    <t>91810-1111</t>
  </si>
  <si>
    <t>919735113</t>
  </si>
  <si>
    <t>Rezanie stávajúceho živičného krytu alebo podkladu hr. 100-150 mm</t>
  </si>
  <si>
    <t>91973-5113</t>
  </si>
  <si>
    <t>979083513</t>
  </si>
  <si>
    <t>Vodor. premiestnenie sute do 1000 m</t>
  </si>
  <si>
    <t>97908-3513</t>
  </si>
  <si>
    <t>979083519</t>
  </si>
  <si>
    <t>Príplatok za ďalších 1000 m premiestnenia sute</t>
  </si>
  <si>
    <t>97908-3519</t>
  </si>
  <si>
    <t>347,77*5 =   1738,850</t>
  </si>
  <si>
    <t>006</t>
  </si>
  <si>
    <t>979093111</t>
  </si>
  <si>
    <t>Uloženie sute na skládku s hrubým urovnaním bez zhutnenia</t>
  </si>
  <si>
    <t>97909-3111</t>
  </si>
  <si>
    <t>241</t>
  </si>
  <si>
    <t>979094211</t>
  </si>
  <si>
    <t>Nakladanie alebo prekladanie sute</t>
  </si>
  <si>
    <t>97909-4211</t>
  </si>
  <si>
    <t>979131410</t>
  </si>
  <si>
    <t>Poplatok za ulož.a znešk.stav.sute na urč.sklád. -z demol.vozoviek "O"-ost.odpad</t>
  </si>
  <si>
    <t>97913-1410</t>
  </si>
  <si>
    <t>998225111</t>
  </si>
  <si>
    <t>Presun hmôt pre pozemné komunikácie a plochy letísk, kryt živičný</t>
  </si>
  <si>
    <t>99822-5111</t>
  </si>
  <si>
    <t>998225194</t>
  </si>
  <si>
    <t>Príplatok za zväčšený presun do 5000 m, kryt poz. komunikácie a letísk živičný</t>
  </si>
  <si>
    <t>99822-5194</t>
  </si>
  <si>
    <t xml:space="preserve">9 - OSTATNÉ KONŠTRUKCIE A PRÁCE  spolu: </t>
  </si>
  <si>
    <t xml:space="preserve">PRÁCE A DODÁVKY HSV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</si>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</sst>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09"/>
  <sheetViews>
    <sheetView showGridLines="0" tabSelected="1" workbookViewId="0">
      <pane xSplit="4" ySplit="10" topLeftCell="E88" activePane="bottomRight" state="frozen"/>
      <selection pane="topRight"/>
      <selection pane="bottomLeft"/>
      <selection pane="bottomRight" activeCell="C106" sqref="C106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1</v>
      </c>
      <c r="F14" s="85" t="s">
        <v>143</v>
      </c>
      <c r="K14" s="87">
        <v>4.0000000000000003E-5</v>
      </c>
      <c r="L14" s="87">
        <f t="shared" ref="L14:L35" si="0">E14*K14</f>
        <v>4.0000000000000003E-5</v>
      </c>
      <c r="N14" s="84">
        <f t="shared" ref="N14:N35" si="1">E14*M14</f>
        <v>0</v>
      </c>
      <c r="O14" s="85">
        <v>23</v>
      </c>
      <c r="P14" s="85" t="s">
        <v>144</v>
      </c>
      <c r="V14" s="88" t="s">
        <v>107</v>
      </c>
      <c r="W14" s="84">
        <v>0.19900000000000001</v>
      </c>
      <c r="X14" s="129" t="s">
        <v>141</v>
      </c>
      <c r="Y14" s="129" t="s">
        <v>141</v>
      </c>
      <c r="Z14" s="82" t="s">
        <v>145</v>
      </c>
      <c r="AB14" s="85">
        <v>7</v>
      </c>
      <c r="AJ14" s="71" t="s">
        <v>146</v>
      </c>
      <c r="AK14" s="71" t="s">
        <v>147</v>
      </c>
    </row>
    <row r="15" spans="1:37">
      <c r="A15" s="80">
        <v>2</v>
      </c>
      <c r="B15" s="81" t="s">
        <v>140</v>
      </c>
      <c r="C15" s="82" t="s">
        <v>148</v>
      </c>
      <c r="D15" s="83" t="s">
        <v>149</v>
      </c>
      <c r="E15" s="84">
        <v>12</v>
      </c>
      <c r="F15" s="85" t="s">
        <v>150</v>
      </c>
      <c r="K15" s="87">
        <v>4.0000000000000003E-5</v>
      </c>
      <c r="L15" s="87">
        <f t="shared" si="0"/>
        <v>4.8000000000000007E-4</v>
      </c>
      <c r="N15" s="84">
        <f t="shared" si="1"/>
        <v>0</v>
      </c>
      <c r="O15" s="85">
        <v>23</v>
      </c>
      <c r="P15" s="85" t="s">
        <v>144</v>
      </c>
      <c r="V15" s="88" t="s">
        <v>107</v>
      </c>
      <c r="W15" s="84">
        <v>2.3879999999999999</v>
      </c>
      <c r="X15" s="129" t="s">
        <v>148</v>
      </c>
      <c r="Y15" s="129" t="s">
        <v>148</v>
      </c>
      <c r="Z15" s="82" t="s">
        <v>145</v>
      </c>
      <c r="AB15" s="85">
        <v>7</v>
      </c>
      <c r="AJ15" s="71" t="s">
        <v>146</v>
      </c>
      <c r="AK15" s="71" t="s">
        <v>147</v>
      </c>
    </row>
    <row r="16" spans="1:37">
      <c r="A16" s="80">
        <v>3</v>
      </c>
      <c r="B16" s="81" t="s">
        <v>140</v>
      </c>
      <c r="C16" s="82" t="s">
        <v>151</v>
      </c>
      <c r="D16" s="83" t="s">
        <v>152</v>
      </c>
      <c r="E16" s="84">
        <v>50</v>
      </c>
      <c r="F16" s="85" t="s">
        <v>150</v>
      </c>
      <c r="K16" s="87">
        <v>4.0000000000000003E-5</v>
      </c>
      <c r="L16" s="87">
        <f t="shared" si="0"/>
        <v>2E-3</v>
      </c>
      <c r="N16" s="84">
        <f t="shared" si="1"/>
        <v>0</v>
      </c>
      <c r="O16" s="85">
        <v>23</v>
      </c>
      <c r="P16" s="85" t="s">
        <v>144</v>
      </c>
      <c r="V16" s="88" t="s">
        <v>107</v>
      </c>
      <c r="W16" s="84">
        <v>9.9499999999999993</v>
      </c>
      <c r="X16" s="129" t="s">
        <v>151</v>
      </c>
      <c r="Y16" s="129" t="s">
        <v>151</v>
      </c>
      <c r="Z16" s="82" t="s">
        <v>145</v>
      </c>
      <c r="AB16" s="85">
        <v>7</v>
      </c>
      <c r="AJ16" s="71" t="s">
        <v>146</v>
      </c>
      <c r="AK16" s="71" t="s">
        <v>147</v>
      </c>
    </row>
    <row r="17" spans="1:37">
      <c r="A17" s="80">
        <v>4</v>
      </c>
      <c r="B17" s="81" t="s">
        <v>140</v>
      </c>
      <c r="C17" s="82" t="s">
        <v>153</v>
      </c>
      <c r="D17" s="83" t="s">
        <v>154</v>
      </c>
      <c r="E17" s="84">
        <v>1</v>
      </c>
      <c r="F17" s="85" t="s">
        <v>150</v>
      </c>
      <c r="K17" s="87">
        <v>4.0000000000000003E-5</v>
      </c>
      <c r="L17" s="87">
        <f t="shared" si="0"/>
        <v>4.0000000000000003E-5</v>
      </c>
      <c r="N17" s="84">
        <f t="shared" si="1"/>
        <v>0</v>
      </c>
      <c r="O17" s="85">
        <v>23</v>
      </c>
      <c r="P17" s="85" t="s">
        <v>144</v>
      </c>
      <c r="V17" s="88" t="s">
        <v>107</v>
      </c>
      <c r="W17" s="84">
        <v>0.19900000000000001</v>
      </c>
      <c r="X17" s="129" t="s">
        <v>153</v>
      </c>
      <c r="Y17" s="129" t="s">
        <v>153</v>
      </c>
      <c r="Z17" s="82" t="s">
        <v>145</v>
      </c>
      <c r="AB17" s="85">
        <v>7</v>
      </c>
      <c r="AJ17" s="71" t="s">
        <v>146</v>
      </c>
      <c r="AK17" s="71" t="s">
        <v>147</v>
      </c>
    </row>
    <row r="18" spans="1:37" ht="25.5">
      <c r="A18" s="80">
        <v>5</v>
      </c>
      <c r="B18" s="81" t="s">
        <v>155</v>
      </c>
      <c r="C18" s="82" t="s">
        <v>156</v>
      </c>
      <c r="D18" s="83" t="s">
        <v>157</v>
      </c>
      <c r="E18" s="84">
        <v>780</v>
      </c>
      <c r="F18" s="85" t="s">
        <v>158</v>
      </c>
      <c r="L18" s="87">
        <f t="shared" si="0"/>
        <v>0</v>
      </c>
      <c r="M18" s="84">
        <v>0.316</v>
      </c>
      <c r="N18" s="84">
        <f t="shared" si="1"/>
        <v>246.48</v>
      </c>
      <c r="O18" s="85">
        <v>23</v>
      </c>
      <c r="P18" s="85" t="s">
        <v>144</v>
      </c>
      <c r="V18" s="88" t="s">
        <v>107</v>
      </c>
      <c r="W18" s="84">
        <v>102.96</v>
      </c>
      <c r="X18" s="129" t="s">
        <v>159</v>
      </c>
      <c r="Y18" s="129" t="s">
        <v>156</v>
      </c>
      <c r="Z18" s="82" t="s">
        <v>160</v>
      </c>
      <c r="AB18" s="85">
        <v>1</v>
      </c>
      <c r="AJ18" s="71" t="s">
        <v>146</v>
      </c>
      <c r="AK18" s="71" t="s">
        <v>147</v>
      </c>
    </row>
    <row r="19" spans="1:37">
      <c r="A19" s="80">
        <v>6</v>
      </c>
      <c r="B19" s="81" t="s">
        <v>155</v>
      </c>
      <c r="C19" s="82" t="s">
        <v>161</v>
      </c>
      <c r="D19" s="83" t="s">
        <v>162</v>
      </c>
      <c r="E19" s="84">
        <v>780</v>
      </c>
      <c r="F19" s="85" t="s">
        <v>158</v>
      </c>
      <c r="L19" s="87">
        <f t="shared" si="0"/>
        <v>0</v>
      </c>
      <c r="M19" s="84">
        <v>0.128</v>
      </c>
      <c r="N19" s="84">
        <f t="shared" si="1"/>
        <v>99.84</v>
      </c>
      <c r="O19" s="85">
        <v>23</v>
      </c>
      <c r="P19" s="85" t="s">
        <v>144</v>
      </c>
      <c r="V19" s="88" t="s">
        <v>107</v>
      </c>
      <c r="W19" s="84">
        <v>156.78</v>
      </c>
      <c r="X19" s="129" t="s">
        <v>163</v>
      </c>
      <c r="Y19" s="129" t="s">
        <v>161</v>
      </c>
      <c r="Z19" s="82" t="s">
        <v>160</v>
      </c>
      <c r="AB19" s="85">
        <v>1</v>
      </c>
      <c r="AJ19" s="71" t="s">
        <v>146</v>
      </c>
      <c r="AK19" s="71" t="s">
        <v>147</v>
      </c>
    </row>
    <row r="20" spans="1:37">
      <c r="A20" s="80">
        <v>7</v>
      </c>
      <c r="B20" s="81" t="s">
        <v>164</v>
      </c>
      <c r="C20" s="82" t="s">
        <v>165</v>
      </c>
      <c r="D20" s="83" t="s">
        <v>166</v>
      </c>
      <c r="E20" s="84">
        <v>10</v>
      </c>
      <c r="F20" s="85" t="s">
        <v>167</v>
      </c>
      <c r="L20" s="87">
        <f t="shared" si="0"/>
        <v>0</v>
      </c>
      <c r="M20" s="84">
        <v>0.14499999999999999</v>
      </c>
      <c r="N20" s="84">
        <f t="shared" si="1"/>
        <v>1.45</v>
      </c>
      <c r="O20" s="85">
        <v>23</v>
      </c>
      <c r="P20" s="85" t="s">
        <v>144</v>
      </c>
      <c r="V20" s="88" t="s">
        <v>107</v>
      </c>
      <c r="W20" s="84">
        <v>1.33</v>
      </c>
      <c r="X20" s="129" t="s">
        <v>168</v>
      </c>
      <c r="Y20" s="129" t="s">
        <v>165</v>
      </c>
      <c r="Z20" s="82" t="s">
        <v>160</v>
      </c>
      <c r="AB20" s="85">
        <v>1</v>
      </c>
      <c r="AJ20" s="71" t="s">
        <v>146</v>
      </c>
      <c r="AK20" s="71" t="s">
        <v>147</v>
      </c>
    </row>
    <row r="21" spans="1:37">
      <c r="A21" s="80">
        <v>8</v>
      </c>
      <c r="B21" s="81" t="s">
        <v>164</v>
      </c>
      <c r="C21" s="82" t="s">
        <v>169</v>
      </c>
      <c r="D21" s="83" t="s">
        <v>170</v>
      </c>
      <c r="E21" s="84">
        <v>185.4</v>
      </c>
      <c r="F21" s="85" t="s">
        <v>171</v>
      </c>
      <c r="L21" s="87">
        <f t="shared" si="0"/>
        <v>0</v>
      </c>
      <c r="N21" s="84">
        <f t="shared" si="1"/>
        <v>0</v>
      </c>
      <c r="O21" s="85">
        <v>23</v>
      </c>
      <c r="P21" s="85" t="s">
        <v>144</v>
      </c>
      <c r="V21" s="88" t="s">
        <v>107</v>
      </c>
      <c r="W21" s="84">
        <v>2.41</v>
      </c>
      <c r="X21" s="129" t="s">
        <v>172</v>
      </c>
      <c r="Y21" s="129" t="s">
        <v>169</v>
      </c>
      <c r="Z21" s="82" t="s">
        <v>173</v>
      </c>
      <c r="AB21" s="85">
        <v>1</v>
      </c>
      <c r="AJ21" s="71" t="s">
        <v>146</v>
      </c>
      <c r="AK21" s="71" t="s">
        <v>147</v>
      </c>
    </row>
    <row r="22" spans="1:37">
      <c r="A22" s="80">
        <v>9</v>
      </c>
      <c r="B22" s="81" t="s">
        <v>140</v>
      </c>
      <c r="C22" s="82" t="s">
        <v>174</v>
      </c>
      <c r="D22" s="83" t="s">
        <v>175</v>
      </c>
      <c r="E22" s="84">
        <v>463.5</v>
      </c>
      <c r="F22" s="85" t="s">
        <v>171</v>
      </c>
      <c r="L22" s="87">
        <f t="shared" si="0"/>
        <v>0</v>
      </c>
      <c r="N22" s="84">
        <f t="shared" si="1"/>
        <v>0</v>
      </c>
      <c r="O22" s="85">
        <v>23</v>
      </c>
      <c r="P22" s="85" t="s">
        <v>144</v>
      </c>
      <c r="V22" s="88" t="s">
        <v>107</v>
      </c>
      <c r="W22" s="84">
        <v>83.894000000000005</v>
      </c>
      <c r="X22" s="129" t="s">
        <v>176</v>
      </c>
      <c r="Y22" s="129" t="s">
        <v>174</v>
      </c>
      <c r="Z22" s="82" t="s">
        <v>177</v>
      </c>
      <c r="AB22" s="85">
        <v>1</v>
      </c>
      <c r="AJ22" s="71" t="s">
        <v>146</v>
      </c>
      <c r="AK22" s="71" t="s">
        <v>147</v>
      </c>
    </row>
    <row r="23" spans="1:37">
      <c r="A23" s="80">
        <v>10</v>
      </c>
      <c r="B23" s="81" t="s">
        <v>140</v>
      </c>
      <c r="C23" s="82" t="s">
        <v>178</v>
      </c>
      <c r="D23" s="83" t="s">
        <v>179</v>
      </c>
      <c r="E23" s="84">
        <v>463.5</v>
      </c>
      <c r="F23" s="85" t="s">
        <v>171</v>
      </c>
      <c r="L23" s="87">
        <f t="shared" si="0"/>
        <v>0</v>
      </c>
      <c r="N23" s="84">
        <f t="shared" si="1"/>
        <v>0</v>
      </c>
      <c r="O23" s="85">
        <v>23</v>
      </c>
      <c r="P23" s="85" t="s">
        <v>144</v>
      </c>
      <c r="V23" s="88" t="s">
        <v>107</v>
      </c>
      <c r="W23" s="84">
        <v>45.423000000000002</v>
      </c>
      <c r="X23" s="129" t="s">
        <v>180</v>
      </c>
      <c r="Y23" s="129" t="s">
        <v>178</v>
      </c>
      <c r="Z23" s="82" t="s">
        <v>177</v>
      </c>
      <c r="AB23" s="85">
        <v>1</v>
      </c>
      <c r="AJ23" s="71" t="s">
        <v>146</v>
      </c>
      <c r="AK23" s="71" t="s">
        <v>147</v>
      </c>
    </row>
    <row r="24" spans="1:37">
      <c r="A24" s="80">
        <v>11</v>
      </c>
      <c r="B24" s="81" t="s">
        <v>140</v>
      </c>
      <c r="C24" s="82" t="s">
        <v>181</v>
      </c>
      <c r="D24" s="83" t="s">
        <v>182</v>
      </c>
      <c r="E24" s="84">
        <v>463.5</v>
      </c>
      <c r="F24" s="85" t="s">
        <v>171</v>
      </c>
      <c r="L24" s="87">
        <f t="shared" si="0"/>
        <v>0</v>
      </c>
      <c r="N24" s="84">
        <f t="shared" si="1"/>
        <v>0</v>
      </c>
      <c r="O24" s="85">
        <v>23</v>
      </c>
      <c r="P24" s="85" t="s">
        <v>144</v>
      </c>
      <c r="V24" s="88" t="s">
        <v>107</v>
      </c>
      <c r="W24" s="84">
        <v>1624.568</v>
      </c>
      <c r="X24" s="129" t="s">
        <v>183</v>
      </c>
      <c r="Y24" s="129" t="s">
        <v>181</v>
      </c>
      <c r="Z24" s="82" t="s">
        <v>177</v>
      </c>
      <c r="AB24" s="85">
        <v>1</v>
      </c>
      <c r="AJ24" s="71" t="s">
        <v>146</v>
      </c>
      <c r="AK24" s="71" t="s">
        <v>147</v>
      </c>
    </row>
    <row r="25" spans="1:37">
      <c r="A25" s="80">
        <v>12</v>
      </c>
      <c r="B25" s="81" t="s">
        <v>164</v>
      </c>
      <c r="C25" s="82" t="s">
        <v>184</v>
      </c>
      <c r="D25" s="83" t="s">
        <v>185</v>
      </c>
      <c r="E25" s="84">
        <v>463.5</v>
      </c>
      <c r="F25" s="85" t="s">
        <v>171</v>
      </c>
      <c r="L25" s="87">
        <f t="shared" si="0"/>
        <v>0</v>
      </c>
      <c r="N25" s="84">
        <f t="shared" si="1"/>
        <v>0</v>
      </c>
      <c r="O25" s="85">
        <v>23</v>
      </c>
      <c r="P25" s="85" t="s">
        <v>144</v>
      </c>
      <c r="V25" s="88" t="s">
        <v>107</v>
      </c>
      <c r="W25" s="84">
        <v>31.981999999999999</v>
      </c>
      <c r="X25" s="129" t="s">
        <v>186</v>
      </c>
      <c r="Y25" s="129" t="s">
        <v>184</v>
      </c>
      <c r="Z25" s="82" t="s">
        <v>177</v>
      </c>
      <c r="AB25" s="85">
        <v>1</v>
      </c>
      <c r="AJ25" s="71" t="s">
        <v>146</v>
      </c>
      <c r="AK25" s="71" t="s">
        <v>147</v>
      </c>
    </row>
    <row r="26" spans="1:37">
      <c r="A26" s="80">
        <v>13</v>
      </c>
      <c r="B26" s="81" t="s">
        <v>164</v>
      </c>
      <c r="C26" s="82" t="s">
        <v>187</v>
      </c>
      <c r="D26" s="83" t="s">
        <v>188</v>
      </c>
      <c r="E26" s="84">
        <v>463.5</v>
      </c>
      <c r="F26" s="85" t="s">
        <v>171</v>
      </c>
      <c r="L26" s="87">
        <f t="shared" si="0"/>
        <v>0</v>
      </c>
      <c r="N26" s="84">
        <f t="shared" si="1"/>
        <v>0</v>
      </c>
      <c r="O26" s="85">
        <v>23</v>
      </c>
      <c r="P26" s="85" t="s">
        <v>144</v>
      </c>
      <c r="V26" s="88" t="s">
        <v>107</v>
      </c>
      <c r="W26" s="84">
        <v>5.0990000000000002</v>
      </c>
      <c r="X26" s="129" t="s">
        <v>189</v>
      </c>
      <c r="Y26" s="129" t="s">
        <v>187</v>
      </c>
      <c r="Z26" s="82" t="s">
        <v>177</v>
      </c>
      <c r="AB26" s="85">
        <v>1</v>
      </c>
      <c r="AJ26" s="71" t="s">
        <v>146</v>
      </c>
      <c r="AK26" s="71" t="s">
        <v>147</v>
      </c>
    </row>
    <row r="27" spans="1:37">
      <c r="A27" s="80">
        <v>14</v>
      </c>
      <c r="B27" s="81" t="s">
        <v>164</v>
      </c>
      <c r="C27" s="82" t="s">
        <v>190</v>
      </c>
      <c r="D27" s="83" t="s">
        <v>191</v>
      </c>
      <c r="E27" s="84">
        <v>4635</v>
      </c>
      <c r="F27" s="85" t="s">
        <v>171</v>
      </c>
      <c r="L27" s="87">
        <f t="shared" si="0"/>
        <v>0</v>
      </c>
      <c r="N27" s="84">
        <f t="shared" si="1"/>
        <v>0</v>
      </c>
      <c r="O27" s="85">
        <v>23</v>
      </c>
      <c r="P27" s="85" t="s">
        <v>144</v>
      </c>
      <c r="V27" s="88" t="s">
        <v>107</v>
      </c>
      <c r="X27" s="129" t="s">
        <v>192</v>
      </c>
      <c r="Y27" s="129" t="s">
        <v>190</v>
      </c>
      <c r="Z27" s="82" t="s">
        <v>177</v>
      </c>
      <c r="AB27" s="85">
        <v>1</v>
      </c>
      <c r="AJ27" s="71" t="s">
        <v>146</v>
      </c>
      <c r="AK27" s="71" t="s">
        <v>147</v>
      </c>
    </row>
    <row r="28" spans="1:37">
      <c r="A28" s="80">
        <v>15</v>
      </c>
      <c r="B28" s="81" t="s">
        <v>140</v>
      </c>
      <c r="C28" s="82" t="s">
        <v>193</v>
      </c>
      <c r="D28" s="83" t="s">
        <v>194</v>
      </c>
      <c r="E28" s="84">
        <v>463.5</v>
      </c>
      <c r="F28" s="85" t="s">
        <v>171</v>
      </c>
      <c r="L28" s="87">
        <f t="shared" si="0"/>
        <v>0</v>
      </c>
      <c r="N28" s="84">
        <f t="shared" si="1"/>
        <v>0</v>
      </c>
      <c r="O28" s="85">
        <v>23</v>
      </c>
      <c r="P28" s="85" t="s">
        <v>144</v>
      </c>
      <c r="V28" s="88" t="s">
        <v>107</v>
      </c>
      <c r="W28" s="84">
        <v>112.167</v>
      </c>
      <c r="X28" s="129" t="s">
        <v>195</v>
      </c>
      <c r="Y28" s="129" t="s">
        <v>193</v>
      </c>
      <c r="Z28" s="82" t="s">
        <v>177</v>
      </c>
      <c r="AB28" s="85">
        <v>1</v>
      </c>
      <c r="AJ28" s="71" t="s">
        <v>146</v>
      </c>
      <c r="AK28" s="71" t="s">
        <v>147</v>
      </c>
    </row>
    <row r="29" spans="1:37">
      <c r="A29" s="80">
        <v>16</v>
      </c>
      <c r="B29" s="81" t="s">
        <v>196</v>
      </c>
      <c r="C29" s="82" t="s">
        <v>197</v>
      </c>
      <c r="D29" s="83" t="s">
        <v>198</v>
      </c>
      <c r="E29" s="84">
        <v>463.5</v>
      </c>
      <c r="F29" s="85" t="s">
        <v>171</v>
      </c>
      <c r="L29" s="87">
        <f t="shared" si="0"/>
        <v>0</v>
      </c>
      <c r="N29" s="84">
        <f t="shared" si="1"/>
        <v>0</v>
      </c>
      <c r="O29" s="85">
        <v>23</v>
      </c>
      <c r="P29" s="85" t="s">
        <v>144</v>
      </c>
      <c r="V29" s="88" t="s">
        <v>107</v>
      </c>
      <c r="W29" s="84">
        <v>18.077000000000002</v>
      </c>
      <c r="X29" s="129" t="s">
        <v>199</v>
      </c>
      <c r="Y29" s="129" t="s">
        <v>197</v>
      </c>
      <c r="Z29" s="82" t="s">
        <v>200</v>
      </c>
      <c r="AB29" s="85">
        <v>1</v>
      </c>
      <c r="AJ29" s="71" t="s">
        <v>146</v>
      </c>
      <c r="AK29" s="71" t="s">
        <v>147</v>
      </c>
    </row>
    <row r="30" spans="1:37">
      <c r="A30" s="80">
        <v>17</v>
      </c>
      <c r="B30" s="81" t="s">
        <v>164</v>
      </c>
      <c r="C30" s="82" t="s">
        <v>201</v>
      </c>
      <c r="D30" s="83" t="s">
        <v>202</v>
      </c>
      <c r="E30" s="84">
        <v>107</v>
      </c>
      <c r="F30" s="85" t="s">
        <v>158</v>
      </c>
      <c r="L30" s="87">
        <f t="shared" si="0"/>
        <v>0</v>
      </c>
      <c r="N30" s="84">
        <f t="shared" si="1"/>
        <v>0</v>
      </c>
      <c r="O30" s="85">
        <v>23</v>
      </c>
      <c r="P30" s="85" t="s">
        <v>144</v>
      </c>
      <c r="V30" s="88" t="s">
        <v>107</v>
      </c>
      <c r="W30" s="84">
        <v>6.3129999999999997</v>
      </c>
      <c r="X30" s="129" t="s">
        <v>203</v>
      </c>
      <c r="Y30" s="129" t="s">
        <v>201</v>
      </c>
      <c r="Z30" s="82" t="s">
        <v>173</v>
      </c>
      <c r="AB30" s="85">
        <v>1</v>
      </c>
      <c r="AJ30" s="71" t="s">
        <v>146</v>
      </c>
      <c r="AK30" s="71" t="s">
        <v>147</v>
      </c>
    </row>
    <row r="31" spans="1:37">
      <c r="A31" s="80">
        <v>18</v>
      </c>
      <c r="B31" s="81" t="s">
        <v>204</v>
      </c>
      <c r="C31" s="82" t="s">
        <v>205</v>
      </c>
      <c r="D31" s="83" t="s">
        <v>206</v>
      </c>
      <c r="E31" s="84">
        <v>22.27</v>
      </c>
      <c r="F31" s="85" t="s">
        <v>207</v>
      </c>
      <c r="K31" s="87">
        <v>1E-3</v>
      </c>
      <c r="L31" s="87">
        <f t="shared" si="0"/>
        <v>2.2270000000000002E-2</v>
      </c>
      <c r="N31" s="84">
        <f t="shared" si="1"/>
        <v>0</v>
      </c>
      <c r="O31" s="85">
        <v>23</v>
      </c>
      <c r="P31" s="85" t="s">
        <v>144</v>
      </c>
      <c r="V31" s="88" t="s">
        <v>99</v>
      </c>
      <c r="X31" s="129" t="s">
        <v>205</v>
      </c>
      <c r="Y31" s="129" t="s">
        <v>205</v>
      </c>
      <c r="Z31" s="82" t="s">
        <v>208</v>
      </c>
      <c r="AA31" s="82" t="s">
        <v>144</v>
      </c>
      <c r="AB31" s="85">
        <v>2</v>
      </c>
      <c r="AJ31" s="71" t="s">
        <v>209</v>
      </c>
      <c r="AK31" s="71" t="s">
        <v>147</v>
      </c>
    </row>
    <row r="32" spans="1:37">
      <c r="A32" s="80">
        <v>19</v>
      </c>
      <c r="B32" s="81" t="s">
        <v>140</v>
      </c>
      <c r="C32" s="82" t="s">
        <v>210</v>
      </c>
      <c r="D32" s="83" t="s">
        <v>211</v>
      </c>
      <c r="E32" s="84">
        <v>107</v>
      </c>
      <c r="F32" s="85" t="s">
        <v>158</v>
      </c>
      <c r="L32" s="87">
        <f t="shared" si="0"/>
        <v>0</v>
      </c>
      <c r="N32" s="84">
        <f t="shared" si="1"/>
        <v>0</v>
      </c>
      <c r="O32" s="85">
        <v>23</v>
      </c>
      <c r="P32" s="85" t="s">
        <v>144</v>
      </c>
      <c r="V32" s="88" t="s">
        <v>107</v>
      </c>
      <c r="W32" s="84">
        <v>17.440999999999999</v>
      </c>
      <c r="X32" s="129" t="s">
        <v>212</v>
      </c>
      <c r="Y32" s="129" t="s">
        <v>210</v>
      </c>
      <c r="Z32" s="82" t="s">
        <v>173</v>
      </c>
      <c r="AB32" s="85">
        <v>1</v>
      </c>
      <c r="AJ32" s="71" t="s">
        <v>146</v>
      </c>
      <c r="AK32" s="71" t="s">
        <v>147</v>
      </c>
    </row>
    <row r="33" spans="1:37">
      <c r="A33" s="80">
        <v>20</v>
      </c>
      <c r="B33" s="81" t="s">
        <v>213</v>
      </c>
      <c r="C33" s="82" t="s">
        <v>214</v>
      </c>
      <c r="D33" s="83" t="s">
        <v>215</v>
      </c>
      <c r="E33" s="84">
        <v>107</v>
      </c>
      <c r="F33" s="85" t="s">
        <v>158</v>
      </c>
      <c r="L33" s="87">
        <f t="shared" si="0"/>
        <v>0</v>
      </c>
      <c r="N33" s="84">
        <f t="shared" si="1"/>
        <v>0</v>
      </c>
      <c r="O33" s="85">
        <v>23</v>
      </c>
      <c r="P33" s="85" t="s">
        <v>144</v>
      </c>
      <c r="V33" s="88" t="s">
        <v>107</v>
      </c>
      <c r="W33" s="84">
        <v>8.8810000000000002</v>
      </c>
      <c r="X33" s="129" t="s">
        <v>216</v>
      </c>
      <c r="Y33" s="129" t="s">
        <v>214</v>
      </c>
      <c r="Z33" s="82" t="s">
        <v>173</v>
      </c>
      <c r="AB33" s="85">
        <v>1</v>
      </c>
      <c r="AJ33" s="71" t="s">
        <v>146</v>
      </c>
      <c r="AK33" s="71" t="s">
        <v>147</v>
      </c>
    </row>
    <row r="34" spans="1:37">
      <c r="A34" s="80">
        <v>21</v>
      </c>
      <c r="B34" s="81" t="s">
        <v>213</v>
      </c>
      <c r="C34" s="82" t="s">
        <v>217</v>
      </c>
      <c r="D34" s="83" t="s">
        <v>218</v>
      </c>
      <c r="E34" s="84">
        <v>107</v>
      </c>
      <c r="F34" s="85" t="s">
        <v>158</v>
      </c>
      <c r="L34" s="87">
        <f t="shared" si="0"/>
        <v>0</v>
      </c>
      <c r="N34" s="84">
        <f t="shared" si="1"/>
        <v>0</v>
      </c>
      <c r="O34" s="85">
        <v>23</v>
      </c>
      <c r="P34" s="85" t="s">
        <v>144</v>
      </c>
      <c r="V34" s="88" t="s">
        <v>107</v>
      </c>
      <c r="W34" s="84">
        <v>5.4569999999999999</v>
      </c>
      <c r="X34" s="129" t="s">
        <v>219</v>
      </c>
      <c r="Y34" s="129" t="s">
        <v>217</v>
      </c>
      <c r="Z34" s="82" t="s">
        <v>173</v>
      </c>
      <c r="AB34" s="85">
        <v>1</v>
      </c>
      <c r="AJ34" s="71" t="s">
        <v>146</v>
      </c>
      <c r="AK34" s="71" t="s">
        <v>147</v>
      </c>
    </row>
    <row r="35" spans="1:37">
      <c r="A35" s="80">
        <v>22</v>
      </c>
      <c r="B35" s="81" t="s">
        <v>204</v>
      </c>
      <c r="C35" s="82" t="s">
        <v>220</v>
      </c>
      <c r="D35" s="83" t="s">
        <v>221</v>
      </c>
      <c r="E35" s="84">
        <v>92.7</v>
      </c>
      <c r="F35" s="85" t="s">
        <v>171</v>
      </c>
      <c r="K35" s="87">
        <v>1.67</v>
      </c>
      <c r="L35" s="87">
        <f t="shared" si="0"/>
        <v>154.809</v>
      </c>
      <c r="N35" s="84">
        <f t="shared" si="1"/>
        <v>0</v>
      </c>
      <c r="O35" s="85">
        <v>23</v>
      </c>
      <c r="P35" s="85" t="s">
        <v>144</v>
      </c>
      <c r="V35" s="88" t="s">
        <v>99</v>
      </c>
      <c r="X35" s="129" t="s">
        <v>220</v>
      </c>
      <c r="Y35" s="129" t="s">
        <v>220</v>
      </c>
      <c r="Z35" s="82" t="s">
        <v>222</v>
      </c>
      <c r="AA35" s="82" t="s">
        <v>144</v>
      </c>
      <c r="AB35" s="85">
        <v>2</v>
      </c>
      <c r="AJ35" s="71" t="s">
        <v>209</v>
      </c>
      <c r="AK35" s="71" t="s">
        <v>147</v>
      </c>
    </row>
    <row r="36" spans="1:37">
      <c r="D36" s="130" t="s">
        <v>223</v>
      </c>
      <c r="E36" s="131">
        <f>J36</f>
        <v>0</v>
      </c>
      <c r="H36" s="131"/>
      <c r="I36" s="131"/>
      <c r="J36" s="131"/>
      <c r="L36" s="132">
        <f>SUM(L12:L35)</f>
        <v>154.83383000000001</v>
      </c>
      <c r="N36" s="133">
        <f>SUM(N12:N35)</f>
        <v>347.77</v>
      </c>
      <c r="W36" s="84">
        <f>SUM(W12:W35)</f>
        <v>2235.518</v>
      </c>
    </row>
    <row r="38" spans="1:37">
      <c r="B38" s="82" t="s">
        <v>224</v>
      </c>
    </row>
    <row r="39" spans="1:37">
      <c r="A39" s="80">
        <v>23</v>
      </c>
      <c r="B39" s="81" t="s">
        <v>140</v>
      </c>
      <c r="C39" s="82" t="s">
        <v>225</v>
      </c>
      <c r="D39" s="83" t="s">
        <v>226</v>
      </c>
      <c r="E39" s="84">
        <v>927</v>
      </c>
      <c r="F39" s="85" t="s">
        <v>158</v>
      </c>
      <c r="L39" s="87">
        <f>E39*K39</f>
        <v>0</v>
      </c>
      <c r="N39" s="84">
        <f>E39*M39</f>
        <v>0</v>
      </c>
      <c r="O39" s="85">
        <v>23</v>
      </c>
      <c r="P39" s="85" t="s">
        <v>144</v>
      </c>
      <c r="V39" s="88" t="s">
        <v>107</v>
      </c>
      <c r="W39" s="84">
        <v>4.6349999999999998</v>
      </c>
      <c r="X39" s="129" t="s">
        <v>227</v>
      </c>
      <c r="Y39" s="129" t="s">
        <v>225</v>
      </c>
      <c r="Z39" s="82" t="s">
        <v>173</v>
      </c>
      <c r="AB39" s="85">
        <v>1</v>
      </c>
      <c r="AJ39" s="71" t="s">
        <v>146</v>
      </c>
      <c r="AK39" s="71" t="s">
        <v>147</v>
      </c>
    </row>
    <row r="40" spans="1:37">
      <c r="A40" s="80">
        <v>24</v>
      </c>
      <c r="B40" s="81" t="s">
        <v>228</v>
      </c>
      <c r="C40" s="82" t="s">
        <v>229</v>
      </c>
      <c r="D40" s="83" t="s">
        <v>230</v>
      </c>
      <c r="E40" s="84">
        <v>927</v>
      </c>
      <c r="F40" s="85" t="s">
        <v>158</v>
      </c>
      <c r="K40" s="87">
        <v>3.0000000000000001E-5</v>
      </c>
      <c r="L40" s="87">
        <f>E40*K40</f>
        <v>2.7810000000000001E-2</v>
      </c>
      <c r="N40" s="84">
        <f>E40*M40</f>
        <v>0</v>
      </c>
      <c r="O40" s="85">
        <v>23</v>
      </c>
      <c r="P40" s="85" t="s">
        <v>144</v>
      </c>
      <c r="V40" s="88" t="s">
        <v>107</v>
      </c>
      <c r="W40" s="84">
        <v>28.736999999999998</v>
      </c>
      <c r="X40" s="129" t="s">
        <v>231</v>
      </c>
      <c r="Y40" s="129" t="s">
        <v>229</v>
      </c>
      <c r="Z40" s="82" t="s">
        <v>232</v>
      </c>
      <c r="AB40" s="85">
        <v>1</v>
      </c>
      <c r="AJ40" s="71" t="s">
        <v>146</v>
      </c>
      <c r="AK40" s="71" t="s">
        <v>147</v>
      </c>
    </row>
    <row r="41" spans="1:37">
      <c r="A41" s="80">
        <v>25</v>
      </c>
      <c r="B41" s="81" t="s">
        <v>204</v>
      </c>
      <c r="C41" s="82" t="s">
        <v>233</v>
      </c>
      <c r="D41" s="83" t="s">
        <v>234</v>
      </c>
      <c r="E41" s="84">
        <v>945.54</v>
      </c>
      <c r="F41" s="85" t="s">
        <v>158</v>
      </c>
      <c r="L41" s="87">
        <f>E41*K41</f>
        <v>0</v>
      </c>
      <c r="N41" s="84">
        <f>E41*M41</f>
        <v>0</v>
      </c>
      <c r="O41" s="85">
        <v>23</v>
      </c>
      <c r="P41" s="85" t="s">
        <v>144</v>
      </c>
      <c r="V41" s="88" t="s">
        <v>99</v>
      </c>
      <c r="X41" s="129" t="s">
        <v>233</v>
      </c>
      <c r="Y41" s="129" t="s">
        <v>233</v>
      </c>
      <c r="Z41" s="82" t="s">
        <v>235</v>
      </c>
      <c r="AA41" s="82" t="s">
        <v>144</v>
      </c>
      <c r="AB41" s="85">
        <v>2</v>
      </c>
      <c r="AJ41" s="71" t="s">
        <v>209</v>
      </c>
      <c r="AK41" s="71" t="s">
        <v>147</v>
      </c>
    </row>
    <row r="42" spans="1:37">
      <c r="D42" s="130" t="s">
        <v>236</v>
      </c>
      <c r="E42" s="131">
        <f>J42</f>
        <v>0</v>
      </c>
      <c r="H42" s="131"/>
      <c r="I42" s="131"/>
      <c r="J42" s="131"/>
      <c r="L42" s="132">
        <f>SUM(L38:L41)</f>
        <v>2.7810000000000001E-2</v>
      </c>
      <c r="N42" s="133">
        <f>SUM(N38:N41)</f>
        <v>0</v>
      </c>
      <c r="W42" s="84">
        <f>SUM(W38:W41)</f>
        <v>33.372</v>
      </c>
    </row>
    <row r="44" spans="1:37">
      <c r="B44" s="82" t="s">
        <v>237</v>
      </c>
    </row>
    <row r="45" spans="1:37">
      <c r="A45" s="80">
        <v>26</v>
      </c>
      <c r="B45" s="81" t="s">
        <v>155</v>
      </c>
      <c r="C45" s="82" t="s">
        <v>238</v>
      </c>
      <c r="D45" s="83" t="s">
        <v>239</v>
      </c>
      <c r="E45" s="84">
        <v>506</v>
      </c>
      <c r="F45" s="85" t="s">
        <v>158</v>
      </c>
      <c r="K45" s="87">
        <v>0.20000999999999999</v>
      </c>
      <c r="L45" s="87">
        <f>E45*K45</f>
        <v>101.20506</v>
      </c>
      <c r="N45" s="84">
        <f>E45*M45</f>
        <v>0</v>
      </c>
      <c r="O45" s="85">
        <v>23</v>
      </c>
      <c r="P45" s="85" t="s">
        <v>144</v>
      </c>
      <c r="V45" s="88" t="s">
        <v>107</v>
      </c>
      <c r="W45" s="84">
        <v>53.13</v>
      </c>
      <c r="X45" s="129" t="s">
        <v>240</v>
      </c>
      <c r="Y45" s="129" t="s">
        <v>238</v>
      </c>
      <c r="Z45" s="82" t="s">
        <v>241</v>
      </c>
      <c r="AB45" s="85">
        <v>1</v>
      </c>
      <c r="AJ45" s="71" t="s">
        <v>146</v>
      </c>
      <c r="AK45" s="71" t="s">
        <v>147</v>
      </c>
    </row>
    <row r="46" spans="1:37">
      <c r="A46" s="80">
        <v>27</v>
      </c>
      <c r="B46" s="81" t="s">
        <v>155</v>
      </c>
      <c r="C46" s="82" t="s">
        <v>242</v>
      </c>
      <c r="D46" s="83" t="s">
        <v>243</v>
      </c>
      <c r="E46" s="84">
        <v>506</v>
      </c>
      <c r="F46" s="85" t="s">
        <v>158</v>
      </c>
      <c r="K46" s="87">
        <v>9.4539999999999999E-2</v>
      </c>
      <c r="L46" s="87">
        <f>E46*K46</f>
        <v>47.837240000000001</v>
      </c>
      <c r="N46" s="84">
        <f>E46*M46</f>
        <v>0</v>
      </c>
      <c r="O46" s="85">
        <v>23</v>
      </c>
      <c r="P46" s="85" t="s">
        <v>144</v>
      </c>
      <c r="V46" s="88" t="s">
        <v>107</v>
      </c>
      <c r="W46" s="84">
        <v>47.564</v>
      </c>
      <c r="X46" s="129" t="s">
        <v>244</v>
      </c>
      <c r="Y46" s="129" t="s">
        <v>242</v>
      </c>
      <c r="Z46" s="82" t="s">
        <v>241</v>
      </c>
      <c r="AB46" s="85">
        <v>1</v>
      </c>
      <c r="AJ46" s="71" t="s">
        <v>146</v>
      </c>
      <c r="AK46" s="71" t="s">
        <v>147</v>
      </c>
    </row>
    <row r="47" spans="1:37">
      <c r="A47" s="80">
        <v>28</v>
      </c>
      <c r="B47" s="81" t="s">
        <v>155</v>
      </c>
      <c r="C47" s="82" t="s">
        <v>245</v>
      </c>
      <c r="D47" s="83" t="s">
        <v>246</v>
      </c>
      <c r="E47" s="84">
        <v>506</v>
      </c>
      <c r="F47" s="85" t="s">
        <v>158</v>
      </c>
      <c r="K47" s="87">
        <v>0.16192000000000001</v>
      </c>
      <c r="L47" s="87">
        <f>E47*K47</f>
        <v>81.931520000000006</v>
      </c>
      <c r="N47" s="84">
        <f>E47*M47</f>
        <v>0</v>
      </c>
      <c r="O47" s="85">
        <v>23</v>
      </c>
      <c r="P47" s="85" t="s">
        <v>144</v>
      </c>
      <c r="V47" s="88" t="s">
        <v>107</v>
      </c>
      <c r="W47" s="84">
        <v>23.276</v>
      </c>
      <c r="X47" s="129" t="s">
        <v>247</v>
      </c>
      <c r="Y47" s="129" t="s">
        <v>245</v>
      </c>
      <c r="Z47" s="82" t="s">
        <v>241</v>
      </c>
      <c r="AB47" s="85">
        <v>1</v>
      </c>
      <c r="AJ47" s="71" t="s">
        <v>146</v>
      </c>
      <c r="AK47" s="71" t="s">
        <v>147</v>
      </c>
    </row>
    <row r="48" spans="1:37" ht="25.5">
      <c r="A48" s="80">
        <v>29</v>
      </c>
      <c r="B48" s="81" t="s">
        <v>155</v>
      </c>
      <c r="C48" s="82" t="s">
        <v>248</v>
      </c>
      <c r="D48" s="83" t="s">
        <v>249</v>
      </c>
      <c r="E48" s="84">
        <v>6578</v>
      </c>
      <c r="F48" s="85" t="s">
        <v>158</v>
      </c>
      <c r="K48" s="87">
        <v>2.0240000000000001E-2</v>
      </c>
      <c r="L48" s="87">
        <f>E48*K48</f>
        <v>133.13872000000001</v>
      </c>
      <c r="N48" s="84">
        <f>E48*M48</f>
        <v>0</v>
      </c>
      <c r="O48" s="85">
        <v>23</v>
      </c>
      <c r="P48" s="85" t="s">
        <v>144</v>
      </c>
      <c r="V48" s="88" t="s">
        <v>107</v>
      </c>
      <c r="W48" s="84">
        <v>39.468000000000004</v>
      </c>
      <c r="X48" s="129" t="s">
        <v>250</v>
      </c>
      <c r="Y48" s="129" t="s">
        <v>248</v>
      </c>
      <c r="Z48" s="82" t="s">
        <v>241</v>
      </c>
      <c r="AB48" s="85">
        <v>1</v>
      </c>
      <c r="AJ48" s="71" t="s">
        <v>146</v>
      </c>
      <c r="AK48" s="71" t="s">
        <v>147</v>
      </c>
    </row>
    <row r="49" spans="1:37">
      <c r="A49" s="80">
        <v>30</v>
      </c>
      <c r="B49" s="81" t="s">
        <v>155</v>
      </c>
      <c r="C49" s="82" t="s">
        <v>251</v>
      </c>
      <c r="D49" s="83" t="s">
        <v>252</v>
      </c>
      <c r="E49" s="84">
        <v>506</v>
      </c>
      <c r="F49" s="85" t="s">
        <v>158</v>
      </c>
      <c r="L49" s="87">
        <f>E49*K49</f>
        <v>0</v>
      </c>
      <c r="N49" s="84">
        <f>E49*M49</f>
        <v>0</v>
      </c>
      <c r="O49" s="85">
        <v>23</v>
      </c>
      <c r="P49" s="85" t="s">
        <v>144</v>
      </c>
      <c r="V49" s="88" t="s">
        <v>107</v>
      </c>
      <c r="W49" s="84">
        <v>62.238</v>
      </c>
      <c r="X49" s="129" t="s">
        <v>253</v>
      </c>
      <c r="Y49" s="129" t="s">
        <v>251</v>
      </c>
      <c r="Z49" s="82" t="s">
        <v>241</v>
      </c>
      <c r="AB49" s="85">
        <v>1</v>
      </c>
      <c r="AJ49" s="71" t="s">
        <v>146</v>
      </c>
      <c r="AK49" s="71" t="s">
        <v>147</v>
      </c>
    </row>
    <row r="50" spans="1:37">
      <c r="D50" s="130" t="s">
        <v>254</v>
      </c>
      <c r="E50" s="131">
        <f>J50</f>
        <v>0</v>
      </c>
      <c r="H50" s="131"/>
      <c r="I50" s="131"/>
      <c r="J50" s="131"/>
      <c r="L50" s="132">
        <f>SUM(L44:L49)</f>
        <v>364.11254000000002</v>
      </c>
      <c r="N50" s="133">
        <f>SUM(N44:N49)</f>
        <v>0</v>
      </c>
      <c r="W50" s="84">
        <f>SUM(W44:W49)</f>
        <v>225.67599999999999</v>
      </c>
    </row>
    <row r="52" spans="1:37">
      <c r="B52" s="82" t="s">
        <v>255</v>
      </c>
    </row>
    <row r="53" spans="1:37">
      <c r="A53" s="80">
        <v>31</v>
      </c>
      <c r="B53" s="81" t="s">
        <v>155</v>
      </c>
      <c r="C53" s="82" t="s">
        <v>256</v>
      </c>
      <c r="D53" s="83" t="s">
        <v>257</v>
      </c>
      <c r="E53" s="84">
        <v>421</v>
      </c>
      <c r="F53" s="85" t="s">
        <v>158</v>
      </c>
      <c r="K53" s="87">
        <v>0.38625999999999999</v>
      </c>
      <c r="L53" s="87">
        <f t="shared" ref="L53:L67" si="2">E53*K53</f>
        <v>162.61545999999998</v>
      </c>
      <c r="N53" s="84">
        <f t="shared" ref="N53:N67" si="3">E53*M53</f>
        <v>0</v>
      </c>
      <c r="O53" s="85">
        <v>23</v>
      </c>
      <c r="P53" s="85" t="s">
        <v>144</v>
      </c>
      <c r="V53" s="88" t="s">
        <v>107</v>
      </c>
      <c r="W53" s="84">
        <v>14.734999999999999</v>
      </c>
      <c r="X53" s="129" t="s">
        <v>258</v>
      </c>
      <c r="Y53" s="129" t="s">
        <v>256</v>
      </c>
      <c r="Z53" s="82" t="s">
        <v>241</v>
      </c>
      <c r="AB53" s="85">
        <v>1</v>
      </c>
      <c r="AJ53" s="71" t="s">
        <v>146</v>
      </c>
      <c r="AK53" s="71" t="s">
        <v>147</v>
      </c>
    </row>
    <row r="54" spans="1:37">
      <c r="A54" s="80">
        <v>32</v>
      </c>
      <c r="B54" s="81" t="s">
        <v>204</v>
      </c>
      <c r="C54" s="82" t="s">
        <v>259</v>
      </c>
      <c r="D54" s="83" t="s">
        <v>260</v>
      </c>
      <c r="E54" s="84">
        <v>162.61500000000001</v>
      </c>
      <c r="F54" s="85" t="s">
        <v>261</v>
      </c>
      <c r="K54" s="87">
        <v>1</v>
      </c>
      <c r="L54" s="87">
        <f t="shared" si="2"/>
        <v>162.61500000000001</v>
      </c>
      <c r="N54" s="84">
        <f t="shared" si="3"/>
        <v>0</v>
      </c>
      <c r="O54" s="85">
        <v>23</v>
      </c>
      <c r="P54" s="85" t="s">
        <v>144</v>
      </c>
      <c r="V54" s="88" t="s">
        <v>99</v>
      </c>
      <c r="X54" s="129" t="s">
        <v>259</v>
      </c>
      <c r="Y54" s="129" t="s">
        <v>259</v>
      </c>
      <c r="Z54" s="82" t="s">
        <v>222</v>
      </c>
      <c r="AA54" s="82" t="s">
        <v>144</v>
      </c>
      <c r="AB54" s="85">
        <v>8</v>
      </c>
      <c r="AJ54" s="71" t="s">
        <v>209</v>
      </c>
      <c r="AK54" s="71" t="s">
        <v>147</v>
      </c>
    </row>
    <row r="55" spans="1:37" ht="25.5">
      <c r="A55" s="80">
        <v>33</v>
      </c>
      <c r="B55" s="81" t="s">
        <v>155</v>
      </c>
      <c r="C55" s="82" t="s">
        <v>262</v>
      </c>
      <c r="D55" s="83" t="s">
        <v>263</v>
      </c>
      <c r="E55" s="84">
        <v>506</v>
      </c>
      <c r="F55" s="85" t="s">
        <v>158</v>
      </c>
      <c r="K55" s="87">
        <v>0.55491999999999997</v>
      </c>
      <c r="L55" s="87">
        <f t="shared" si="2"/>
        <v>280.78951999999998</v>
      </c>
      <c r="N55" s="84">
        <f t="shared" si="3"/>
        <v>0</v>
      </c>
      <c r="O55" s="85">
        <v>23</v>
      </c>
      <c r="P55" s="85" t="s">
        <v>144</v>
      </c>
      <c r="V55" s="88" t="s">
        <v>107</v>
      </c>
      <c r="W55" s="84">
        <v>27.83</v>
      </c>
      <c r="X55" s="129" t="s">
        <v>264</v>
      </c>
      <c r="Y55" s="129" t="s">
        <v>262</v>
      </c>
      <c r="Z55" s="82" t="s">
        <v>241</v>
      </c>
      <c r="AB55" s="85">
        <v>1</v>
      </c>
      <c r="AJ55" s="71" t="s">
        <v>146</v>
      </c>
      <c r="AK55" s="71" t="s">
        <v>147</v>
      </c>
    </row>
    <row r="56" spans="1:37" ht="25.5">
      <c r="A56" s="80">
        <v>34</v>
      </c>
      <c r="B56" s="81" t="s">
        <v>155</v>
      </c>
      <c r="C56" s="82" t="s">
        <v>265</v>
      </c>
      <c r="D56" s="83" t="s">
        <v>266</v>
      </c>
      <c r="E56" s="84">
        <v>421</v>
      </c>
      <c r="F56" s="85" t="s">
        <v>158</v>
      </c>
      <c r="K56" s="87">
        <v>0.23737</v>
      </c>
      <c r="L56" s="87">
        <f t="shared" si="2"/>
        <v>99.932770000000005</v>
      </c>
      <c r="N56" s="84">
        <f t="shared" si="3"/>
        <v>0</v>
      </c>
      <c r="O56" s="85">
        <v>23</v>
      </c>
      <c r="P56" s="85" t="s">
        <v>144</v>
      </c>
      <c r="V56" s="88" t="s">
        <v>107</v>
      </c>
      <c r="W56" s="84">
        <v>13.472</v>
      </c>
      <c r="X56" s="129" t="s">
        <v>267</v>
      </c>
      <c r="Y56" s="129" t="s">
        <v>265</v>
      </c>
      <c r="Z56" s="82" t="s">
        <v>268</v>
      </c>
      <c r="AB56" s="85">
        <v>1</v>
      </c>
      <c r="AJ56" s="71" t="s">
        <v>146</v>
      </c>
      <c r="AK56" s="71" t="s">
        <v>147</v>
      </c>
    </row>
    <row r="57" spans="1:37" ht="25.5">
      <c r="A57" s="80">
        <v>35</v>
      </c>
      <c r="B57" s="81" t="s">
        <v>155</v>
      </c>
      <c r="C57" s="82" t="s">
        <v>269</v>
      </c>
      <c r="D57" s="83" t="s">
        <v>270</v>
      </c>
      <c r="E57" s="84">
        <v>927</v>
      </c>
      <c r="F57" s="85" t="s">
        <v>158</v>
      </c>
      <c r="K57" s="87">
        <v>0.35748999999999997</v>
      </c>
      <c r="L57" s="87">
        <f t="shared" si="2"/>
        <v>331.39322999999996</v>
      </c>
      <c r="N57" s="84">
        <f t="shared" si="3"/>
        <v>0</v>
      </c>
      <c r="O57" s="85">
        <v>23</v>
      </c>
      <c r="P57" s="85" t="s">
        <v>144</v>
      </c>
      <c r="V57" s="88" t="s">
        <v>107</v>
      </c>
      <c r="W57" s="84">
        <v>33.372</v>
      </c>
      <c r="X57" s="129" t="s">
        <v>271</v>
      </c>
      <c r="Y57" s="129" t="s">
        <v>269</v>
      </c>
      <c r="Z57" s="82" t="s">
        <v>241</v>
      </c>
      <c r="AB57" s="85">
        <v>1</v>
      </c>
      <c r="AJ57" s="71" t="s">
        <v>146</v>
      </c>
      <c r="AK57" s="71" t="s">
        <v>147</v>
      </c>
    </row>
    <row r="58" spans="1:37">
      <c r="A58" s="80">
        <v>36</v>
      </c>
      <c r="B58" s="81" t="s">
        <v>164</v>
      </c>
      <c r="C58" s="82" t="s">
        <v>272</v>
      </c>
      <c r="D58" s="83" t="s">
        <v>273</v>
      </c>
      <c r="E58" s="84">
        <v>1622</v>
      </c>
      <c r="F58" s="85" t="s">
        <v>158</v>
      </c>
      <c r="K58" s="87">
        <v>6.0999999999999997E-4</v>
      </c>
      <c r="L58" s="87">
        <f t="shared" si="2"/>
        <v>0.98941999999999997</v>
      </c>
      <c r="N58" s="84">
        <f t="shared" si="3"/>
        <v>0</v>
      </c>
      <c r="O58" s="85">
        <v>23</v>
      </c>
      <c r="P58" s="85" t="s">
        <v>144</v>
      </c>
      <c r="V58" s="88" t="s">
        <v>107</v>
      </c>
      <c r="W58" s="84">
        <v>3.2440000000000002</v>
      </c>
      <c r="X58" s="129" t="s">
        <v>274</v>
      </c>
      <c r="Y58" s="129" t="s">
        <v>272</v>
      </c>
      <c r="Z58" s="82" t="s">
        <v>275</v>
      </c>
      <c r="AB58" s="85">
        <v>1</v>
      </c>
      <c r="AJ58" s="71" t="s">
        <v>146</v>
      </c>
      <c r="AK58" s="71" t="s">
        <v>147</v>
      </c>
    </row>
    <row r="59" spans="1:37">
      <c r="A59" s="80">
        <v>37</v>
      </c>
      <c r="B59" s="81" t="s">
        <v>204</v>
      </c>
      <c r="C59" s="82" t="s">
        <v>276</v>
      </c>
      <c r="D59" s="83" t="s">
        <v>277</v>
      </c>
      <c r="E59" s="84">
        <v>1.5649999999999999</v>
      </c>
      <c r="F59" s="85" t="s">
        <v>261</v>
      </c>
      <c r="K59" s="87">
        <v>1</v>
      </c>
      <c r="L59" s="87">
        <f t="shared" si="2"/>
        <v>1.5649999999999999</v>
      </c>
      <c r="N59" s="84">
        <f t="shared" si="3"/>
        <v>0</v>
      </c>
      <c r="O59" s="85">
        <v>23</v>
      </c>
      <c r="P59" s="85" t="s">
        <v>144</v>
      </c>
      <c r="V59" s="88" t="s">
        <v>99</v>
      </c>
      <c r="X59" s="129" t="s">
        <v>276</v>
      </c>
      <c r="Y59" s="129" t="s">
        <v>276</v>
      </c>
      <c r="Z59" s="82" t="s">
        <v>278</v>
      </c>
      <c r="AA59" s="82" t="s">
        <v>144</v>
      </c>
      <c r="AB59" s="85">
        <v>2</v>
      </c>
      <c r="AJ59" s="71" t="s">
        <v>209</v>
      </c>
      <c r="AK59" s="71" t="s">
        <v>147</v>
      </c>
    </row>
    <row r="60" spans="1:37" ht="25.5">
      <c r="A60" s="80">
        <v>38</v>
      </c>
      <c r="B60" s="81" t="s">
        <v>155</v>
      </c>
      <c r="C60" s="82" t="s">
        <v>279</v>
      </c>
      <c r="D60" s="83" t="s">
        <v>280</v>
      </c>
      <c r="E60" s="84">
        <v>1201</v>
      </c>
      <c r="F60" s="85" t="s">
        <v>158</v>
      </c>
      <c r="K60" s="87">
        <v>0.14871000000000001</v>
      </c>
      <c r="L60" s="87">
        <f t="shared" si="2"/>
        <v>178.60071000000002</v>
      </c>
      <c r="N60" s="84">
        <f t="shared" si="3"/>
        <v>0</v>
      </c>
      <c r="O60" s="85">
        <v>23</v>
      </c>
      <c r="P60" s="85" t="s">
        <v>144</v>
      </c>
      <c r="V60" s="88" t="s">
        <v>107</v>
      </c>
      <c r="W60" s="84">
        <v>28.824000000000002</v>
      </c>
      <c r="X60" s="129" t="s">
        <v>281</v>
      </c>
      <c r="Y60" s="129" t="s">
        <v>279</v>
      </c>
      <c r="Z60" s="82" t="s">
        <v>275</v>
      </c>
      <c r="AB60" s="85">
        <v>1</v>
      </c>
      <c r="AJ60" s="71" t="s">
        <v>146</v>
      </c>
      <c r="AK60" s="71" t="s">
        <v>147</v>
      </c>
    </row>
    <row r="61" spans="1:37">
      <c r="A61" s="80">
        <v>39</v>
      </c>
      <c r="B61" s="81" t="s">
        <v>164</v>
      </c>
      <c r="C61" s="82" t="s">
        <v>282</v>
      </c>
      <c r="D61" s="83" t="s">
        <v>283</v>
      </c>
      <c r="E61" s="84">
        <v>32</v>
      </c>
      <c r="F61" s="85" t="s">
        <v>284</v>
      </c>
      <c r="L61" s="87">
        <f t="shared" si="2"/>
        <v>0</v>
      </c>
      <c r="N61" s="84">
        <f t="shared" si="3"/>
        <v>0</v>
      </c>
      <c r="O61" s="85">
        <v>23</v>
      </c>
      <c r="P61" s="85" t="s">
        <v>144</v>
      </c>
      <c r="V61" s="88" t="s">
        <v>107</v>
      </c>
      <c r="W61" s="84">
        <v>6.4960000000000004</v>
      </c>
      <c r="X61" s="129" t="s">
        <v>285</v>
      </c>
      <c r="Y61" s="129" t="s">
        <v>282</v>
      </c>
      <c r="Z61" s="82" t="s">
        <v>275</v>
      </c>
      <c r="AB61" s="85">
        <v>1</v>
      </c>
      <c r="AJ61" s="71" t="s">
        <v>146</v>
      </c>
      <c r="AK61" s="71" t="s">
        <v>147</v>
      </c>
    </row>
    <row r="62" spans="1:37">
      <c r="A62" s="80">
        <v>40</v>
      </c>
      <c r="B62" s="81" t="s">
        <v>204</v>
      </c>
      <c r="C62" s="82" t="s">
        <v>286</v>
      </c>
      <c r="D62" s="83" t="s">
        <v>287</v>
      </c>
      <c r="E62" s="84">
        <v>32</v>
      </c>
      <c r="F62" s="85" t="s">
        <v>284</v>
      </c>
      <c r="K62" s="87">
        <v>7.0000000000000001E-3</v>
      </c>
      <c r="L62" s="87">
        <f t="shared" si="2"/>
        <v>0.224</v>
      </c>
      <c r="N62" s="84">
        <f t="shared" si="3"/>
        <v>0</v>
      </c>
      <c r="O62" s="85">
        <v>23</v>
      </c>
      <c r="P62" s="85" t="s">
        <v>144</v>
      </c>
      <c r="V62" s="88" t="s">
        <v>99</v>
      </c>
      <c r="X62" s="129" t="s">
        <v>286</v>
      </c>
      <c r="Y62" s="129" t="s">
        <v>286</v>
      </c>
      <c r="Z62" s="82" t="s">
        <v>288</v>
      </c>
      <c r="AA62" s="82" t="s">
        <v>144</v>
      </c>
      <c r="AB62" s="85">
        <v>8</v>
      </c>
      <c r="AJ62" s="71" t="s">
        <v>209</v>
      </c>
      <c r="AK62" s="71" t="s">
        <v>147</v>
      </c>
    </row>
    <row r="63" spans="1:37">
      <c r="A63" s="80">
        <v>41</v>
      </c>
      <c r="B63" s="81" t="s">
        <v>204</v>
      </c>
      <c r="C63" s="82" t="s">
        <v>289</v>
      </c>
      <c r="D63" s="83" t="s">
        <v>290</v>
      </c>
      <c r="E63" s="84">
        <v>32</v>
      </c>
      <c r="F63" s="85" t="s">
        <v>284</v>
      </c>
      <c r="K63" s="87">
        <v>7.0000000000000001E-3</v>
      </c>
      <c r="L63" s="87">
        <f t="shared" si="2"/>
        <v>0.224</v>
      </c>
      <c r="N63" s="84">
        <f t="shared" si="3"/>
        <v>0</v>
      </c>
      <c r="O63" s="85">
        <v>23</v>
      </c>
      <c r="P63" s="85" t="s">
        <v>144</v>
      </c>
      <c r="V63" s="88" t="s">
        <v>99</v>
      </c>
      <c r="X63" s="129" t="s">
        <v>289</v>
      </c>
      <c r="Y63" s="129" t="s">
        <v>289</v>
      </c>
      <c r="Z63" s="82" t="s">
        <v>288</v>
      </c>
      <c r="AA63" s="82" t="s">
        <v>144</v>
      </c>
      <c r="AB63" s="85">
        <v>8</v>
      </c>
      <c r="AJ63" s="71" t="s">
        <v>209</v>
      </c>
      <c r="AK63" s="71" t="s">
        <v>147</v>
      </c>
    </row>
    <row r="64" spans="1:37">
      <c r="A64" s="80">
        <v>42</v>
      </c>
      <c r="B64" s="81" t="s">
        <v>164</v>
      </c>
      <c r="C64" s="82" t="s">
        <v>291</v>
      </c>
      <c r="D64" s="83" t="s">
        <v>292</v>
      </c>
      <c r="E64" s="84">
        <v>32</v>
      </c>
      <c r="F64" s="85" t="s">
        <v>284</v>
      </c>
      <c r="L64" s="87">
        <f t="shared" si="2"/>
        <v>0</v>
      </c>
      <c r="N64" s="84">
        <f t="shared" si="3"/>
        <v>0</v>
      </c>
      <c r="O64" s="85">
        <v>23</v>
      </c>
      <c r="P64" s="85" t="s">
        <v>144</v>
      </c>
      <c r="V64" s="88" t="s">
        <v>107</v>
      </c>
      <c r="W64" s="84">
        <v>3.8719999999999999</v>
      </c>
      <c r="X64" s="129" t="s">
        <v>293</v>
      </c>
      <c r="Y64" s="129" t="s">
        <v>291</v>
      </c>
      <c r="Z64" s="82" t="s">
        <v>275</v>
      </c>
      <c r="AB64" s="85">
        <v>1</v>
      </c>
      <c r="AJ64" s="71" t="s">
        <v>146</v>
      </c>
      <c r="AK64" s="71" t="s">
        <v>147</v>
      </c>
    </row>
    <row r="65" spans="1:37">
      <c r="A65" s="80">
        <v>43</v>
      </c>
      <c r="B65" s="81" t="s">
        <v>164</v>
      </c>
      <c r="C65" s="82" t="s">
        <v>294</v>
      </c>
      <c r="D65" s="83" t="s">
        <v>295</v>
      </c>
      <c r="E65" s="84">
        <v>506</v>
      </c>
      <c r="F65" s="85" t="s">
        <v>158</v>
      </c>
      <c r="K65" s="87">
        <v>0.16849</v>
      </c>
      <c r="L65" s="87">
        <f t="shared" si="2"/>
        <v>85.255939999999995</v>
      </c>
      <c r="N65" s="84">
        <f t="shared" si="3"/>
        <v>0</v>
      </c>
      <c r="O65" s="85">
        <v>23</v>
      </c>
      <c r="P65" s="85" t="s">
        <v>144</v>
      </c>
      <c r="V65" s="88" t="s">
        <v>107</v>
      </c>
      <c r="W65" s="84">
        <v>196.834</v>
      </c>
      <c r="X65" s="129" t="s">
        <v>296</v>
      </c>
      <c r="Y65" s="129" t="s">
        <v>294</v>
      </c>
      <c r="Z65" s="82" t="s">
        <v>275</v>
      </c>
      <c r="AB65" s="85">
        <v>1</v>
      </c>
      <c r="AJ65" s="71" t="s">
        <v>146</v>
      </c>
      <c r="AK65" s="71" t="s">
        <v>147</v>
      </c>
    </row>
    <row r="66" spans="1:37">
      <c r="A66" s="80">
        <v>44</v>
      </c>
      <c r="B66" s="81" t="s">
        <v>204</v>
      </c>
      <c r="C66" s="82" t="s">
        <v>297</v>
      </c>
      <c r="D66" s="83" t="s">
        <v>298</v>
      </c>
      <c r="E66" s="84">
        <v>477.92</v>
      </c>
      <c r="F66" s="85" t="s">
        <v>158</v>
      </c>
      <c r="L66" s="87">
        <f t="shared" si="2"/>
        <v>0</v>
      </c>
      <c r="N66" s="84">
        <f t="shared" si="3"/>
        <v>0</v>
      </c>
      <c r="O66" s="85">
        <v>23</v>
      </c>
      <c r="P66" s="85" t="s">
        <v>144</v>
      </c>
      <c r="V66" s="88" t="s">
        <v>99</v>
      </c>
      <c r="X66" s="129" t="s">
        <v>297</v>
      </c>
      <c r="Y66" s="129" t="s">
        <v>297</v>
      </c>
      <c r="Z66" s="82" t="s">
        <v>268</v>
      </c>
      <c r="AA66" s="82" t="s">
        <v>144</v>
      </c>
      <c r="AB66" s="85">
        <v>8</v>
      </c>
      <c r="AJ66" s="71" t="s">
        <v>209</v>
      </c>
      <c r="AK66" s="71" t="s">
        <v>147</v>
      </c>
    </row>
    <row r="67" spans="1:37">
      <c r="A67" s="80">
        <v>45</v>
      </c>
      <c r="B67" s="81" t="s">
        <v>204</v>
      </c>
      <c r="C67" s="82" t="s">
        <v>299</v>
      </c>
      <c r="D67" s="83" t="s">
        <v>300</v>
      </c>
      <c r="E67" s="84">
        <v>43.26</v>
      </c>
      <c r="F67" s="85" t="s">
        <v>158</v>
      </c>
      <c r="L67" s="87">
        <f t="shared" si="2"/>
        <v>0</v>
      </c>
      <c r="N67" s="84">
        <f t="shared" si="3"/>
        <v>0</v>
      </c>
      <c r="O67" s="85">
        <v>23</v>
      </c>
      <c r="P67" s="85" t="s">
        <v>144</v>
      </c>
      <c r="V67" s="88" t="s">
        <v>99</v>
      </c>
      <c r="X67" s="129" t="s">
        <v>299</v>
      </c>
      <c r="Y67" s="129" t="s">
        <v>299</v>
      </c>
      <c r="Z67" s="82" t="s">
        <v>268</v>
      </c>
      <c r="AA67" s="82" t="s">
        <v>144</v>
      </c>
      <c r="AB67" s="85">
        <v>8</v>
      </c>
      <c r="AJ67" s="71" t="s">
        <v>209</v>
      </c>
      <c r="AK67" s="71" t="s">
        <v>147</v>
      </c>
    </row>
    <row r="68" spans="1:37">
      <c r="D68" s="130" t="s">
        <v>301</v>
      </c>
      <c r="E68" s="131">
        <f>J68</f>
        <v>0</v>
      </c>
      <c r="H68" s="131"/>
      <c r="I68" s="131"/>
      <c r="J68" s="131"/>
      <c r="L68" s="132">
        <f>SUM(L52:L67)</f>
        <v>1304.20505</v>
      </c>
      <c r="N68" s="133">
        <f>SUM(N52:N67)</f>
        <v>0</v>
      </c>
      <c r="W68" s="84">
        <f>SUM(W52:W67)</f>
        <v>328.67899999999997</v>
      </c>
    </row>
    <row r="70" spans="1:37">
      <c r="B70" s="82" t="s">
        <v>302</v>
      </c>
    </row>
    <row r="71" spans="1:37">
      <c r="A71" s="80">
        <v>46</v>
      </c>
      <c r="B71" s="81" t="s">
        <v>303</v>
      </c>
      <c r="C71" s="82" t="s">
        <v>304</v>
      </c>
      <c r="D71" s="83" t="s">
        <v>305</v>
      </c>
      <c r="E71" s="84">
        <v>4</v>
      </c>
      <c r="F71" s="85" t="s">
        <v>284</v>
      </c>
      <c r="K71" s="87">
        <v>0.34089999999999998</v>
      </c>
      <c r="L71" s="87">
        <f t="shared" ref="L71:L76" si="4">E71*K71</f>
        <v>1.3635999999999999</v>
      </c>
      <c r="N71" s="84">
        <f t="shared" ref="N71:N76" si="5">E71*M71</f>
        <v>0</v>
      </c>
      <c r="O71" s="85">
        <v>23</v>
      </c>
      <c r="P71" s="85" t="s">
        <v>144</v>
      </c>
      <c r="V71" s="88" t="s">
        <v>107</v>
      </c>
      <c r="W71" s="84">
        <v>14.752000000000001</v>
      </c>
      <c r="X71" s="129" t="s">
        <v>306</v>
      </c>
      <c r="Y71" s="129" t="s">
        <v>304</v>
      </c>
      <c r="Z71" s="82" t="s">
        <v>307</v>
      </c>
      <c r="AB71" s="85">
        <v>1</v>
      </c>
      <c r="AJ71" s="71" t="s">
        <v>146</v>
      </c>
      <c r="AK71" s="71" t="s">
        <v>147</v>
      </c>
    </row>
    <row r="72" spans="1:37">
      <c r="A72" s="80">
        <v>47</v>
      </c>
      <c r="B72" s="81" t="s">
        <v>204</v>
      </c>
      <c r="C72" s="82" t="s">
        <v>308</v>
      </c>
      <c r="D72" s="83" t="s">
        <v>309</v>
      </c>
      <c r="E72" s="84">
        <v>8</v>
      </c>
      <c r="F72" s="85" t="s">
        <v>167</v>
      </c>
      <c r="K72" s="87">
        <v>2.4199999999999999E-2</v>
      </c>
      <c r="L72" s="87">
        <f t="shared" si="4"/>
        <v>0.19359999999999999</v>
      </c>
      <c r="N72" s="84">
        <f t="shared" si="5"/>
        <v>0</v>
      </c>
      <c r="O72" s="85">
        <v>23</v>
      </c>
      <c r="P72" s="85" t="s">
        <v>144</v>
      </c>
      <c r="V72" s="88" t="s">
        <v>99</v>
      </c>
      <c r="X72" s="129" t="s">
        <v>308</v>
      </c>
      <c r="Y72" s="129" t="s">
        <v>308</v>
      </c>
      <c r="Z72" s="82" t="s">
        <v>310</v>
      </c>
      <c r="AA72" s="82" t="s">
        <v>144</v>
      </c>
      <c r="AB72" s="85">
        <v>8</v>
      </c>
      <c r="AJ72" s="71" t="s">
        <v>209</v>
      </c>
      <c r="AK72" s="71" t="s">
        <v>147</v>
      </c>
    </row>
    <row r="73" spans="1:37">
      <c r="A73" s="80">
        <v>48</v>
      </c>
      <c r="B73" s="81" t="s">
        <v>204</v>
      </c>
      <c r="C73" s="82" t="s">
        <v>311</v>
      </c>
      <c r="D73" s="83" t="s">
        <v>312</v>
      </c>
      <c r="E73" s="84">
        <v>4</v>
      </c>
      <c r="F73" s="85" t="s">
        <v>284</v>
      </c>
      <c r="K73" s="87">
        <v>0.17599999999999999</v>
      </c>
      <c r="L73" s="87">
        <f t="shared" si="4"/>
        <v>0.70399999999999996</v>
      </c>
      <c r="N73" s="84">
        <f t="shared" si="5"/>
        <v>0</v>
      </c>
      <c r="O73" s="85">
        <v>23</v>
      </c>
      <c r="P73" s="85" t="s">
        <v>144</v>
      </c>
      <c r="V73" s="88" t="s">
        <v>99</v>
      </c>
      <c r="X73" s="129" t="s">
        <v>311</v>
      </c>
      <c r="Y73" s="129" t="s">
        <v>311</v>
      </c>
      <c r="Z73" s="82" t="s">
        <v>268</v>
      </c>
      <c r="AA73" s="82" t="s">
        <v>144</v>
      </c>
      <c r="AB73" s="85">
        <v>2</v>
      </c>
      <c r="AJ73" s="71" t="s">
        <v>209</v>
      </c>
      <c r="AK73" s="71" t="s">
        <v>147</v>
      </c>
    </row>
    <row r="74" spans="1:37">
      <c r="A74" s="80">
        <v>49</v>
      </c>
      <c r="B74" s="81" t="s">
        <v>204</v>
      </c>
      <c r="C74" s="82" t="s">
        <v>313</v>
      </c>
      <c r="D74" s="83" t="s">
        <v>314</v>
      </c>
      <c r="E74" s="84">
        <v>4</v>
      </c>
      <c r="F74" s="85" t="s">
        <v>284</v>
      </c>
      <c r="L74" s="87">
        <f t="shared" si="4"/>
        <v>0</v>
      </c>
      <c r="N74" s="84">
        <f t="shared" si="5"/>
        <v>0</v>
      </c>
      <c r="O74" s="85">
        <v>23</v>
      </c>
      <c r="P74" s="85" t="s">
        <v>144</v>
      </c>
      <c r="V74" s="88" t="s">
        <v>99</v>
      </c>
      <c r="X74" s="129" t="s">
        <v>313</v>
      </c>
      <c r="Y74" s="129" t="s">
        <v>313</v>
      </c>
      <c r="Z74" s="82" t="s">
        <v>268</v>
      </c>
      <c r="AA74" s="82" t="s">
        <v>144</v>
      </c>
      <c r="AB74" s="85">
        <v>2</v>
      </c>
      <c r="AJ74" s="71" t="s">
        <v>209</v>
      </c>
      <c r="AK74" s="71" t="s">
        <v>147</v>
      </c>
    </row>
    <row r="75" spans="1:37">
      <c r="A75" s="80">
        <v>50</v>
      </c>
      <c r="B75" s="81" t="s">
        <v>155</v>
      </c>
      <c r="C75" s="82" t="s">
        <v>315</v>
      </c>
      <c r="D75" s="83" t="s">
        <v>316</v>
      </c>
      <c r="E75" s="84">
        <v>5</v>
      </c>
      <c r="F75" s="85" t="s">
        <v>284</v>
      </c>
      <c r="K75" s="87">
        <v>0.39903</v>
      </c>
      <c r="L75" s="87">
        <f t="shared" si="4"/>
        <v>1.99515</v>
      </c>
      <c r="N75" s="84">
        <f t="shared" si="5"/>
        <v>0</v>
      </c>
      <c r="O75" s="85">
        <v>23</v>
      </c>
      <c r="P75" s="85" t="s">
        <v>144</v>
      </c>
      <c r="V75" s="88" t="s">
        <v>107</v>
      </c>
      <c r="W75" s="84">
        <v>19.195</v>
      </c>
      <c r="X75" s="129" t="s">
        <v>317</v>
      </c>
      <c r="Y75" s="129" t="s">
        <v>315</v>
      </c>
      <c r="Z75" s="82" t="s">
        <v>275</v>
      </c>
      <c r="AB75" s="85">
        <v>1</v>
      </c>
      <c r="AJ75" s="71" t="s">
        <v>146</v>
      </c>
      <c r="AK75" s="71" t="s">
        <v>147</v>
      </c>
    </row>
    <row r="76" spans="1:37">
      <c r="A76" s="80">
        <v>51</v>
      </c>
      <c r="B76" s="81" t="s">
        <v>155</v>
      </c>
      <c r="C76" s="82" t="s">
        <v>318</v>
      </c>
      <c r="D76" s="83" t="s">
        <v>319</v>
      </c>
      <c r="E76" s="84">
        <v>5</v>
      </c>
      <c r="F76" s="85" t="s">
        <v>284</v>
      </c>
      <c r="K76" s="87">
        <v>0.40605999999999998</v>
      </c>
      <c r="L76" s="87">
        <f t="shared" si="4"/>
        <v>2.0303</v>
      </c>
      <c r="N76" s="84">
        <f t="shared" si="5"/>
        <v>0</v>
      </c>
      <c r="O76" s="85">
        <v>23</v>
      </c>
      <c r="P76" s="85" t="s">
        <v>144</v>
      </c>
      <c r="V76" s="88" t="s">
        <v>107</v>
      </c>
      <c r="W76" s="84">
        <v>19.085000000000001</v>
      </c>
      <c r="X76" s="129" t="s">
        <v>320</v>
      </c>
      <c r="Y76" s="129" t="s">
        <v>318</v>
      </c>
      <c r="Z76" s="82" t="s">
        <v>275</v>
      </c>
      <c r="AB76" s="85">
        <v>1</v>
      </c>
      <c r="AJ76" s="71" t="s">
        <v>146</v>
      </c>
      <c r="AK76" s="71" t="s">
        <v>147</v>
      </c>
    </row>
    <row r="77" spans="1:37">
      <c r="D77" s="130" t="s">
        <v>321</v>
      </c>
      <c r="E77" s="131">
        <f>J77</f>
        <v>0</v>
      </c>
      <c r="H77" s="131"/>
      <c r="I77" s="131"/>
      <c r="J77" s="131"/>
      <c r="L77" s="132">
        <f>SUM(L70:L76)</f>
        <v>6.2866499999999998</v>
      </c>
      <c r="N77" s="133">
        <f>SUM(N70:N76)</f>
        <v>0</v>
      </c>
      <c r="W77" s="84">
        <f>SUM(W70:W76)</f>
        <v>53.032000000000004</v>
      </c>
    </row>
    <row r="79" spans="1:37">
      <c r="B79" s="82" t="s">
        <v>322</v>
      </c>
    </row>
    <row r="80" spans="1:37" ht="25.5">
      <c r="A80" s="80">
        <v>52</v>
      </c>
      <c r="B80" s="81" t="s">
        <v>155</v>
      </c>
      <c r="C80" s="82" t="s">
        <v>323</v>
      </c>
      <c r="D80" s="83" t="s">
        <v>324</v>
      </c>
      <c r="E80" s="84">
        <v>45</v>
      </c>
      <c r="F80" s="85" t="s">
        <v>284</v>
      </c>
      <c r="K80" s="87">
        <v>0.2457</v>
      </c>
      <c r="L80" s="87">
        <f t="shared" ref="L80:L98" si="6">E80*K80</f>
        <v>11.0565</v>
      </c>
      <c r="N80" s="84">
        <f t="shared" ref="N80:N98" si="7">E80*M80</f>
        <v>0</v>
      </c>
      <c r="O80" s="85">
        <v>23</v>
      </c>
      <c r="P80" s="85" t="s">
        <v>144</v>
      </c>
      <c r="V80" s="88" t="s">
        <v>107</v>
      </c>
      <c r="W80" s="84">
        <v>35.46</v>
      </c>
      <c r="X80" s="129" t="s">
        <v>325</v>
      </c>
      <c r="Y80" s="129" t="s">
        <v>323</v>
      </c>
      <c r="Z80" s="82" t="s">
        <v>275</v>
      </c>
      <c r="AB80" s="85">
        <v>1</v>
      </c>
      <c r="AJ80" s="71" t="s">
        <v>146</v>
      </c>
      <c r="AK80" s="71" t="s">
        <v>147</v>
      </c>
    </row>
    <row r="81" spans="1:37">
      <c r="A81" s="80">
        <v>53</v>
      </c>
      <c r="B81" s="81" t="s">
        <v>204</v>
      </c>
      <c r="C81" s="82" t="s">
        <v>326</v>
      </c>
      <c r="D81" s="83" t="s">
        <v>327</v>
      </c>
      <c r="E81" s="84">
        <v>45</v>
      </c>
      <c r="F81" s="85" t="s">
        <v>284</v>
      </c>
      <c r="K81" s="87">
        <v>8.0000000000000002E-3</v>
      </c>
      <c r="L81" s="87">
        <f t="shared" si="6"/>
        <v>0.36</v>
      </c>
      <c r="N81" s="84">
        <f t="shared" si="7"/>
        <v>0</v>
      </c>
      <c r="O81" s="85">
        <v>23</v>
      </c>
      <c r="P81" s="85" t="s">
        <v>144</v>
      </c>
      <c r="V81" s="88" t="s">
        <v>99</v>
      </c>
      <c r="X81" s="129" t="s">
        <v>328</v>
      </c>
      <c r="Y81" s="129" t="s">
        <v>326</v>
      </c>
      <c r="Z81" s="82" t="s">
        <v>268</v>
      </c>
      <c r="AA81" s="82" t="s">
        <v>144</v>
      </c>
      <c r="AB81" s="85">
        <v>8</v>
      </c>
      <c r="AJ81" s="71" t="s">
        <v>209</v>
      </c>
      <c r="AK81" s="71" t="s">
        <v>147</v>
      </c>
    </row>
    <row r="82" spans="1:37">
      <c r="A82" s="80">
        <v>54</v>
      </c>
      <c r="B82" s="81" t="s">
        <v>155</v>
      </c>
      <c r="C82" s="82" t="s">
        <v>329</v>
      </c>
      <c r="D82" s="83" t="s">
        <v>330</v>
      </c>
      <c r="E82" s="84">
        <v>90</v>
      </c>
      <c r="F82" s="85" t="s">
        <v>284</v>
      </c>
      <c r="L82" s="87">
        <f t="shared" si="6"/>
        <v>0</v>
      </c>
      <c r="N82" s="84">
        <f t="shared" si="7"/>
        <v>0</v>
      </c>
      <c r="O82" s="85">
        <v>23</v>
      </c>
      <c r="P82" s="85" t="s">
        <v>144</v>
      </c>
      <c r="V82" s="88" t="s">
        <v>107</v>
      </c>
      <c r="W82" s="84">
        <v>33.659999999999997</v>
      </c>
      <c r="X82" s="129" t="s">
        <v>331</v>
      </c>
      <c r="Y82" s="129" t="s">
        <v>329</v>
      </c>
      <c r="Z82" s="82" t="s">
        <v>275</v>
      </c>
      <c r="AB82" s="85">
        <v>1</v>
      </c>
      <c r="AJ82" s="71" t="s">
        <v>146</v>
      </c>
      <c r="AK82" s="71" t="s">
        <v>147</v>
      </c>
    </row>
    <row r="83" spans="1:37">
      <c r="A83" s="80">
        <v>55</v>
      </c>
      <c r="B83" s="81" t="s">
        <v>155</v>
      </c>
      <c r="C83" s="82" t="s">
        <v>332</v>
      </c>
      <c r="D83" s="83" t="s">
        <v>333</v>
      </c>
      <c r="E83" s="84">
        <v>115</v>
      </c>
      <c r="F83" s="85" t="s">
        <v>167</v>
      </c>
      <c r="K83" s="87">
        <v>9.0000000000000006E-5</v>
      </c>
      <c r="L83" s="87">
        <f t="shared" si="6"/>
        <v>1.035E-2</v>
      </c>
      <c r="N83" s="84">
        <f t="shared" si="7"/>
        <v>0</v>
      </c>
      <c r="O83" s="85">
        <v>23</v>
      </c>
      <c r="P83" s="85" t="s">
        <v>144</v>
      </c>
      <c r="V83" s="88" t="s">
        <v>107</v>
      </c>
      <c r="W83" s="84">
        <v>2.5299999999999998</v>
      </c>
      <c r="X83" s="129" t="s">
        <v>334</v>
      </c>
      <c r="Y83" s="129" t="s">
        <v>332</v>
      </c>
      <c r="Z83" s="82" t="s">
        <v>335</v>
      </c>
      <c r="AB83" s="85">
        <v>1</v>
      </c>
      <c r="AJ83" s="71" t="s">
        <v>146</v>
      </c>
      <c r="AK83" s="71" t="s">
        <v>147</v>
      </c>
    </row>
    <row r="84" spans="1:37">
      <c r="A84" s="80">
        <v>56</v>
      </c>
      <c r="B84" s="81" t="s">
        <v>155</v>
      </c>
      <c r="C84" s="82" t="s">
        <v>336</v>
      </c>
      <c r="D84" s="83" t="s">
        <v>337</v>
      </c>
      <c r="E84" s="84">
        <v>36</v>
      </c>
      <c r="F84" s="85" t="s">
        <v>167</v>
      </c>
      <c r="K84" s="87">
        <v>1.8000000000000001E-4</v>
      </c>
      <c r="L84" s="87">
        <f t="shared" si="6"/>
        <v>6.4800000000000005E-3</v>
      </c>
      <c r="N84" s="84">
        <f t="shared" si="7"/>
        <v>0</v>
      </c>
      <c r="O84" s="85">
        <v>23</v>
      </c>
      <c r="P84" s="85" t="s">
        <v>144</v>
      </c>
      <c r="V84" s="88" t="s">
        <v>107</v>
      </c>
      <c r="W84" s="84">
        <v>1.548</v>
      </c>
      <c r="X84" s="129" t="s">
        <v>338</v>
      </c>
      <c r="Y84" s="129" t="s">
        <v>336</v>
      </c>
      <c r="Z84" s="82" t="s">
        <v>335</v>
      </c>
      <c r="AB84" s="85">
        <v>1</v>
      </c>
      <c r="AJ84" s="71" t="s">
        <v>146</v>
      </c>
      <c r="AK84" s="71" t="s">
        <v>147</v>
      </c>
    </row>
    <row r="85" spans="1:37">
      <c r="A85" s="80">
        <v>57</v>
      </c>
      <c r="B85" s="81" t="s">
        <v>155</v>
      </c>
      <c r="C85" s="82" t="s">
        <v>339</v>
      </c>
      <c r="D85" s="83" t="s">
        <v>340</v>
      </c>
      <c r="E85" s="84">
        <v>115</v>
      </c>
      <c r="F85" s="85" t="s">
        <v>167</v>
      </c>
      <c r="K85" s="87">
        <v>4.0000000000000003E-5</v>
      </c>
      <c r="L85" s="87">
        <f t="shared" si="6"/>
        <v>4.6000000000000008E-3</v>
      </c>
      <c r="N85" s="84">
        <f t="shared" si="7"/>
        <v>0</v>
      </c>
      <c r="O85" s="85">
        <v>23</v>
      </c>
      <c r="P85" s="85" t="s">
        <v>144</v>
      </c>
      <c r="V85" s="88" t="s">
        <v>107</v>
      </c>
      <c r="W85" s="84">
        <v>1.0349999999999999</v>
      </c>
      <c r="X85" s="129" t="s">
        <v>341</v>
      </c>
      <c r="Y85" s="129" t="s">
        <v>339</v>
      </c>
      <c r="Z85" s="82" t="s">
        <v>335</v>
      </c>
      <c r="AB85" s="85">
        <v>1</v>
      </c>
      <c r="AJ85" s="71" t="s">
        <v>146</v>
      </c>
      <c r="AK85" s="71" t="s">
        <v>147</v>
      </c>
    </row>
    <row r="86" spans="1:37">
      <c r="A86" s="80">
        <v>58</v>
      </c>
      <c r="B86" s="81" t="s">
        <v>155</v>
      </c>
      <c r="C86" s="82" t="s">
        <v>342</v>
      </c>
      <c r="D86" s="83" t="s">
        <v>343</v>
      </c>
      <c r="E86" s="84">
        <v>36</v>
      </c>
      <c r="F86" s="85" t="s">
        <v>167</v>
      </c>
      <c r="K86" s="87">
        <v>8.0000000000000007E-5</v>
      </c>
      <c r="L86" s="87">
        <f t="shared" si="6"/>
        <v>2.8800000000000002E-3</v>
      </c>
      <c r="N86" s="84">
        <f t="shared" si="7"/>
        <v>0</v>
      </c>
      <c r="O86" s="85">
        <v>23</v>
      </c>
      <c r="P86" s="85" t="s">
        <v>144</v>
      </c>
      <c r="V86" s="88" t="s">
        <v>107</v>
      </c>
      <c r="W86" s="84">
        <v>0.64800000000000002</v>
      </c>
      <c r="X86" s="129" t="s">
        <v>344</v>
      </c>
      <c r="Y86" s="129" t="s">
        <v>342</v>
      </c>
      <c r="Z86" s="82" t="s">
        <v>335</v>
      </c>
      <c r="AB86" s="85">
        <v>1</v>
      </c>
      <c r="AJ86" s="71" t="s">
        <v>146</v>
      </c>
      <c r="AK86" s="71" t="s">
        <v>147</v>
      </c>
    </row>
    <row r="87" spans="1:37" ht="25.5">
      <c r="A87" s="80">
        <v>59</v>
      </c>
      <c r="B87" s="81" t="s">
        <v>155</v>
      </c>
      <c r="C87" s="82" t="s">
        <v>345</v>
      </c>
      <c r="D87" s="83" t="s">
        <v>346</v>
      </c>
      <c r="E87" s="84">
        <v>22</v>
      </c>
      <c r="F87" s="85" t="s">
        <v>158</v>
      </c>
      <c r="K87" s="87">
        <v>6.6E-4</v>
      </c>
      <c r="L87" s="87">
        <f t="shared" si="6"/>
        <v>1.452E-2</v>
      </c>
      <c r="N87" s="84">
        <f t="shared" si="7"/>
        <v>0</v>
      </c>
      <c r="O87" s="85">
        <v>23</v>
      </c>
      <c r="P87" s="85" t="s">
        <v>144</v>
      </c>
      <c r="V87" s="88" t="s">
        <v>107</v>
      </c>
      <c r="W87" s="84">
        <v>9.8780000000000001</v>
      </c>
      <c r="X87" s="129" t="s">
        <v>347</v>
      </c>
      <c r="Y87" s="129" t="s">
        <v>345</v>
      </c>
      <c r="Z87" s="82" t="s">
        <v>335</v>
      </c>
      <c r="AB87" s="85">
        <v>1</v>
      </c>
      <c r="AJ87" s="71" t="s">
        <v>146</v>
      </c>
      <c r="AK87" s="71" t="s">
        <v>147</v>
      </c>
    </row>
    <row r="88" spans="1:37" ht="25.5">
      <c r="A88" s="80">
        <v>60</v>
      </c>
      <c r="B88" s="81" t="s">
        <v>155</v>
      </c>
      <c r="C88" s="82" t="s">
        <v>348</v>
      </c>
      <c r="D88" s="83" t="s">
        <v>349</v>
      </c>
      <c r="E88" s="84">
        <v>22</v>
      </c>
      <c r="F88" s="85" t="s">
        <v>158</v>
      </c>
      <c r="K88" s="87">
        <v>3.2000000000000003E-4</v>
      </c>
      <c r="L88" s="87">
        <f t="shared" si="6"/>
        <v>7.0400000000000003E-3</v>
      </c>
      <c r="N88" s="84">
        <f t="shared" si="7"/>
        <v>0</v>
      </c>
      <c r="O88" s="85">
        <v>23</v>
      </c>
      <c r="P88" s="85" t="s">
        <v>144</v>
      </c>
      <c r="V88" s="88" t="s">
        <v>107</v>
      </c>
      <c r="W88" s="84">
        <v>0.19800000000000001</v>
      </c>
      <c r="X88" s="129" t="s">
        <v>350</v>
      </c>
      <c r="Y88" s="129" t="s">
        <v>348</v>
      </c>
      <c r="Z88" s="82" t="s">
        <v>335</v>
      </c>
      <c r="AB88" s="85">
        <v>1</v>
      </c>
      <c r="AJ88" s="71" t="s">
        <v>146</v>
      </c>
      <c r="AK88" s="71" t="s">
        <v>147</v>
      </c>
    </row>
    <row r="89" spans="1:37">
      <c r="A89" s="80">
        <v>61</v>
      </c>
      <c r="B89" s="81" t="s">
        <v>204</v>
      </c>
      <c r="C89" s="82" t="s">
        <v>351</v>
      </c>
      <c r="D89" s="83" t="s">
        <v>352</v>
      </c>
      <c r="E89" s="84">
        <v>186.66</v>
      </c>
      <c r="F89" s="85" t="s">
        <v>284</v>
      </c>
      <c r="K89" s="87">
        <v>9.9000000000000005E-2</v>
      </c>
      <c r="L89" s="87">
        <f t="shared" si="6"/>
        <v>18.479340000000001</v>
      </c>
      <c r="N89" s="84">
        <f t="shared" si="7"/>
        <v>0</v>
      </c>
      <c r="O89" s="85">
        <v>23</v>
      </c>
      <c r="P89" s="85" t="s">
        <v>144</v>
      </c>
      <c r="V89" s="88" t="s">
        <v>99</v>
      </c>
      <c r="X89" s="129" t="s">
        <v>351</v>
      </c>
      <c r="Y89" s="129" t="s">
        <v>351</v>
      </c>
      <c r="Z89" s="82" t="s">
        <v>353</v>
      </c>
      <c r="AA89" s="82" t="s">
        <v>144</v>
      </c>
      <c r="AB89" s="85">
        <v>8</v>
      </c>
      <c r="AJ89" s="71" t="s">
        <v>209</v>
      </c>
      <c r="AK89" s="71" t="s">
        <v>147</v>
      </c>
    </row>
    <row r="90" spans="1:37">
      <c r="A90" s="80">
        <v>62</v>
      </c>
      <c r="B90" s="81" t="s">
        <v>204</v>
      </c>
      <c r="C90" s="82" t="s">
        <v>354</v>
      </c>
      <c r="D90" s="83" t="s">
        <v>355</v>
      </c>
      <c r="E90" s="84">
        <v>103.02</v>
      </c>
      <c r="F90" s="85" t="s">
        <v>284</v>
      </c>
      <c r="K90" s="87">
        <v>5.5E-2</v>
      </c>
      <c r="L90" s="87">
        <f t="shared" si="6"/>
        <v>5.6661000000000001</v>
      </c>
      <c r="N90" s="84">
        <f t="shared" si="7"/>
        <v>0</v>
      </c>
      <c r="O90" s="85">
        <v>23</v>
      </c>
      <c r="P90" s="85" t="s">
        <v>144</v>
      </c>
      <c r="V90" s="88" t="s">
        <v>99</v>
      </c>
      <c r="X90" s="129" t="s">
        <v>354</v>
      </c>
      <c r="Y90" s="129" t="s">
        <v>354</v>
      </c>
      <c r="Z90" s="82" t="s">
        <v>353</v>
      </c>
      <c r="AA90" s="82" t="s">
        <v>144</v>
      </c>
      <c r="AB90" s="85">
        <v>8</v>
      </c>
      <c r="AJ90" s="71" t="s">
        <v>209</v>
      </c>
      <c r="AK90" s="71" t="s">
        <v>147</v>
      </c>
    </row>
    <row r="91" spans="1:37" ht="25.5">
      <c r="A91" s="80">
        <v>63</v>
      </c>
      <c r="B91" s="81" t="s">
        <v>155</v>
      </c>
      <c r="C91" s="82" t="s">
        <v>356</v>
      </c>
      <c r="D91" s="83" t="s">
        <v>357</v>
      </c>
      <c r="E91" s="84">
        <v>16</v>
      </c>
      <c r="F91" s="85" t="s">
        <v>167</v>
      </c>
      <c r="K91" s="87">
        <v>0.17638000000000001</v>
      </c>
      <c r="L91" s="87">
        <f t="shared" si="6"/>
        <v>2.8220800000000001</v>
      </c>
      <c r="N91" s="84">
        <f t="shared" si="7"/>
        <v>0</v>
      </c>
      <c r="O91" s="85">
        <v>23</v>
      </c>
      <c r="P91" s="85" t="s">
        <v>144</v>
      </c>
      <c r="V91" s="88" t="s">
        <v>107</v>
      </c>
      <c r="W91" s="84">
        <v>4.3360000000000003</v>
      </c>
      <c r="X91" s="129" t="s">
        <v>358</v>
      </c>
      <c r="Y91" s="129" t="s">
        <v>356</v>
      </c>
      <c r="Z91" s="82" t="s">
        <v>275</v>
      </c>
      <c r="AB91" s="85">
        <v>1</v>
      </c>
      <c r="AJ91" s="71" t="s">
        <v>146</v>
      </c>
      <c r="AK91" s="71" t="s">
        <v>147</v>
      </c>
    </row>
    <row r="92" spans="1:37" ht="25.5">
      <c r="A92" s="80">
        <v>64</v>
      </c>
      <c r="B92" s="81" t="s">
        <v>155</v>
      </c>
      <c r="C92" s="82" t="s">
        <v>359</v>
      </c>
      <c r="D92" s="83" t="s">
        <v>357</v>
      </c>
      <c r="E92" s="84">
        <v>183</v>
      </c>
      <c r="F92" s="85" t="s">
        <v>167</v>
      </c>
      <c r="K92" s="87">
        <v>0.17638000000000001</v>
      </c>
      <c r="L92" s="87">
        <f t="shared" si="6"/>
        <v>32.277540000000002</v>
      </c>
      <c r="N92" s="84">
        <f t="shared" si="7"/>
        <v>0</v>
      </c>
      <c r="O92" s="85">
        <v>23</v>
      </c>
      <c r="P92" s="85" t="s">
        <v>144</v>
      </c>
      <c r="V92" s="88" t="s">
        <v>107</v>
      </c>
      <c r="W92" s="84">
        <v>49.593000000000004</v>
      </c>
      <c r="X92" s="129" t="s">
        <v>360</v>
      </c>
      <c r="Y92" s="129" t="s">
        <v>359</v>
      </c>
      <c r="Z92" s="82" t="s">
        <v>275</v>
      </c>
      <c r="AB92" s="85">
        <v>1</v>
      </c>
      <c r="AJ92" s="71" t="s">
        <v>146</v>
      </c>
      <c r="AK92" s="71" t="s">
        <v>147</v>
      </c>
    </row>
    <row r="93" spans="1:37" ht="25.5">
      <c r="A93" s="80">
        <v>65</v>
      </c>
      <c r="B93" s="81" t="s">
        <v>155</v>
      </c>
      <c r="C93" s="82" t="s">
        <v>361</v>
      </c>
      <c r="D93" s="83" t="s">
        <v>362</v>
      </c>
      <c r="E93" s="84">
        <v>101</v>
      </c>
      <c r="F93" s="85" t="s">
        <v>167</v>
      </c>
      <c r="K93" s="87">
        <v>0.13553000000000001</v>
      </c>
      <c r="L93" s="87">
        <f t="shared" si="6"/>
        <v>13.688530000000002</v>
      </c>
      <c r="N93" s="84">
        <f t="shared" si="7"/>
        <v>0</v>
      </c>
      <c r="O93" s="85">
        <v>23</v>
      </c>
      <c r="P93" s="85" t="s">
        <v>144</v>
      </c>
      <c r="V93" s="88" t="s">
        <v>107</v>
      </c>
      <c r="W93" s="84">
        <v>21.815999999999999</v>
      </c>
      <c r="X93" s="129" t="s">
        <v>363</v>
      </c>
      <c r="Y93" s="129" t="s">
        <v>361</v>
      </c>
      <c r="Z93" s="82" t="s">
        <v>275</v>
      </c>
      <c r="AB93" s="85">
        <v>1</v>
      </c>
      <c r="AJ93" s="71" t="s">
        <v>146</v>
      </c>
      <c r="AK93" s="71" t="s">
        <v>147</v>
      </c>
    </row>
    <row r="94" spans="1:37">
      <c r="A94" s="80">
        <v>66</v>
      </c>
      <c r="B94" s="81" t="s">
        <v>204</v>
      </c>
      <c r="C94" s="82" t="s">
        <v>364</v>
      </c>
      <c r="D94" s="83" t="s">
        <v>365</v>
      </c>
      <c r="E94" s="84">
        <v>32.64</v>
      </c>
      <c r="F94" s="85" t="s">
        <v>284</v>
      </c>
      <c r="K94" s="87">
        <v>5.5E-2</v>
      </c>
      <c r="L94" s="87">
        <f t="shared" si="6"/>
        <v>1.7952000000000001</v>
      </c>
      <c r="N94" s="84">
        <f t="shared" si="7"/>
        <v>0</v>
      </c>
      <c r="O94" s="85">
        <v>23</v>
      </c>
      <c r="P94" s="85" t="s">
        <v>144</v>
      </c>
      <c r="V94" s="88" t="s">
        <v>99</v>
      </c>
      <c r="X94" s="129" t="s">
        <v>364</v>
      </c>
      <c r="Y94" s="129" t="s">
        <v>364</v>
      </c>
      <c r="Z94" s="82" t="s">
        <v>353</v>
      </c>
      <c r="AA94" s="82" t="s">
        <v>144</v>
      </c>
      <c r="AB94" s="85">
        <v>2</v>
      </c>
      <c r="AJ94" s="71" t="s">
        <v>209</v>
      </c>
      <c r="AK94" s="71" t="s">
        <v>147</v>
      </c>
    </row>
    <row r="95" spans="1:37">
      <c r="A95" s="80">
        <v>67</v>
      </c>
      <c r="B95" s="81" t="s">
        <v>155</v>
      </c>
      <c r="C95" s="82" t="s">
        <v>366</v>
      </c>
      <c r="D95" s="83" t="s">
        <v>367</v>
      </c>
      <c r="E95" s="84">
        <v>21</v>
      </c>
      <c r="F95" s="85" t="s">
        <v>171</v>
      </c>
      <c r="K95" s="87">
        <v>2.3628499999999999</v>
      </c>
      <c r="L95" s="87">
        <f t="shared" si="6"/>
        <v>49.61985</v>
      </c>
      <c r="N95" s="84">
        <f t="shared" si="7"/>
        <v>0</v>
      </c>
      <c r="O95" s="85">
        <v>23</v>
      </c>
      <c r="P95" s="85" t="s">
        <v>144</v>
      </c>
      <c r="V95" s="88" t="s">
        <v>107</v>
      </c>
      <c r="W95" s="84">
        <v>30.282</v>
      </c>
      <c r="X95" s="129" t="s">
        <v>368</v>
      </c>
      <c r="Y95" s="129" t="s">
        <v>366</v>
      </c>
      <c r="Z95" s="82" t="s">
        <v>275</v>
      </c>
      <c r="AB95" s="85">
        <v>1</v>
      </c>
      <c r="AJ95" s="71" t="s">
        <v>146</v>
      </c>
      <c r="AK95" s="71" t="s">
        <v>147</v>
      </c>
    </row>
    <row r="96" spans="1:37">
      <c r="A96" s="80">
        <v>68</v>
      </c>
      <c r="B96" s="81" t="s">
        <v>164</v>
      </c>
      <c r="C96" s="82" t="s">
        <v>369</v>
      </c>
      <c r="D96" s="83" t="s">
        <v>370</v>
      </c>
      <c r="E96" s="84">
        <v>131</v>
      </c>
      <c r="F96" s="85" t="s">
        <v>167</v>
      </c>
      <c r="K96" s="87">
        <v>5.0000000000000002E-5</v>
      </c>
      <c r="L96" s="87">
        <f t="shared" si="6"/>
        <v>6.5500000000000003E-3</v>
      </c>
      <c r="N96" s="84">
        <f t="shared" si="7"/>
        <v>0</v>
      </c>
      <c r="O96" s="85">
        <v>23</v>
      </c>
      <c r="P96" s="85" t="s">
        <v>144</v>
      </c>
      <c r="V96" s="88" t="s">
        <v>107</v>
      </c>
      <c r="W96" s="84">
        <v>13.885999999999999</v>
      </c>
      <c r="X96" s="129" t="s">
        <v>371</v>
      </c>
      <c r="Y96" s="129" t="s">
        <v>369</v>
      </c>
      <c r="Z96" s="82" t="s">
        <v>275</v>
      </c>
      <c r="AB96" s="85">
        <v>1</v>
      </c>
      <c r="AJ96" s="71" t="s">
        <v>146</v>
      </c>
      <c r="AK96" s="71" t="s">
        <v>147</v>
      </c>
    </row>
    <row r="97" spans="1:37">
      <c r="A97" s="80">
        <v>69</v>
      </c>
      <c r="B97" s="81" t="s">
        <v>228</v>
      </c>
      <c r="C97" s="82" t="s">
        <v>372</v>
      </c>
      <c r="D97" s="83" t="s">
        <v>373</v>
      </c>
      <c r="E97" s="84">
        <v>347.77</v>
      </c>
      <c r="F97" s="85" t="s">
        <v>261</v>
      </c>
      <c r="L97" s="87">
        <f t="shared" si="6"/>
        <v>0</v>
      </c>
      <c r="N97" s="84">
        <f t="shared" si="7"/>
        <v>0</v>
      </c>
      <c r="O97" s="85">
        <v>23</v>
      </c>
      <c r="P97" s="85" t="s">
        <v>144</v>
      </c>
      <c r="V97" s="88" t="s">
        <v>107</v>
      </c>
      <c r="W97" s="84">
        <v>7.6509999999999998</v>
      </c>
      <c r="X97" s="129" t="s">
        <v>374</v>
      </c>
      <c r="Y97" s="129" t="s">
        <v>372</v>
      </c>
      <c r="Z97" s="82" t="s">
        <v>160</v>
      </c>
      <c r="AB97" s="85">
        <v>1</v>
      </c>
      <c r="AJ97" s="71" t="s">
        <v>146</v>
      </c>
      <c r="AK97" s="71" t="s">
        <v>147</v>
      </c>
    </row>
    <row r="98" spans="1:37">
      <c r="A98" s="80">
        <v>70</v>
      </c>
      <c r="B98" s="81" t="s">
        <v>228</v>
      </c>
      <c r="C98" s="82" t="s">
        <v>375</v>
      </c>
      <c r="D98" s="83" t="s">
        <v>376</v>
      </c>
      <c r="E98" s="84">
        <v>1738.85</v>
      </c>
      <c r="F98" s="85" t="s">
        <v>261</v>
      </c>
      <c r="L98" s="87">
        <f t="shared" si="6"/>
        <v>0</v>
      </c>
      <c r="N98" s="84">
        <f t="shared" si="7"/>
        <v>0</v>
      </c>
      <c r="O98" s="85">
        <v>23</v>
      </c>
      <c r="P98" s="85" t="s">
        <v>144</v>
      </c>
      <c r="V98" s="88" t="s">
        <v>107</v>
      </c>
      <c r="W98" s="84">
        <v>12.172000000000001</v>
      </c>
      <c r="X98" s="129" t="s">
        <v>377</v>
      </c>
      <c r="Y98" s="129" t="s">
        <v>375</v>
      </c>
      <c r="Z98" s="82" t="s">
        <v>160</v>
      </c>
      <c r="AB98" s="85">
        <v>1</v>
      </c>
      <c r="AJ98" s="71" t="s">
        <v>146</v>
      </c>
      <c r="AK98" s="71" t="s">
        <v>147</v>
      </c>
    </row>
    <row r="99" spans="1:37">
      <c r="D99" s="134" t="s">
        <v>378</v>
      </c>
      <c r="E99" s="135"/>
      <c r="F99" s="136"/>
      <c r="G99" s="137"/>
      <c r="H99" s="137"/>
      <c r="I99" s="137"/>
      <c r="J99" s="137"/>
      <c r="K99" s="138"/>
      <c r="L99" s="138"/>
      <c r="M99" s="135"/>
      <c r="N99" s="135"/>
      <c r="O99" s="136"/>
      <c r="P99" s="136"/>
      <c r="Q99" s="135"/>
      <c r="R99" s="135"/>
      <c r="S99" s="135"/>
      <c r="T99" s="139"/>
      <c r="U99" s="139"/>
      <c r="V99" s="139" t="s">
        <v>0</v>
      </c>
      <c r="W99" s="135"/>
      <c r="X99" s="140"/>
    </row>
    <row r="100" spans="1:37">
      <c r="A100" s="80">
        <v>71</v>
      </c>
      <c r="B100" s="81" t="s">
        <v>379</v>
      </c>
      <c r="C100" s="82" t="s">
        <v>380</v>
      </c>
      <c r="D100" s="83" t="s">
        <v>381</v>
      </c>
      <c r="E100" s="84">
        <v>347.77</v>
      </c>
      <c r="F100" s="85" t="s">
        <v>261</v>
      </c>
      <c r="L100" s="87">
        <f>E100*K100</f>
        <v>0</v>
      </c>
      <c r="N100" s="84">
        <f>E100*M100</f>
        <v>0</v>
      </c>
      <c r="O100" s="85">
        <v>23</v>
      </c>
      <c r="P100" s="85" t="s">
        <v>144</v>
      </c>
      <c r="V100" s="88" t="s">
        <v>107</v>
      </c>
      <c r="W100" s="84">
        <v>2.0870000000000002</v>
      </c>
      <c r="X100" s="129" t="s">
        <v>382</v>
      </c>
      <c r="Y100" s="129" t="s">
        <v>380</v>
      </c>
      <c r="Z100" s="82" t="s">
        <v>160</v>
      </c>
      <c r="AB100" s="85">
        <v>1</v>
      </c>
      <c r="AJ100" s="71" t="s">
        <v>146</v>
      </c>
      <c r="AK100" s="71" t="s">
        <v>147</v>
      </c>
    </row>
    <row r="101" spans="1:37">
      <c r="A101" s="80">
        <v>72</v>
      </c>
      <c r="B101" s="81" t="s">
        <v>383</v>
      </c>
      <c r="C101" s="82" t="s">
        <v>384</v>
      </c>
      <c r="D101" s="83" t="s">
        <v>385</v>
      </c>
      <c r="E101" s="84">
        <v>347.77</v>
      </c>
      <c r="F101" s="85" t="s">
        <v>261</v>
      </c>
      <c r="L101" s="87">
        <f>E101*K101</f>
        <v>0</v>
      </c>
      <c r="N101" s="84">
        <f>E101*M101</f>
        <v>0</v>
      </c>
      <c r="O101" s="85">
        <v>23</v>
      </c>
      <c r="P101" s="85" t="s">
        <v>144</v>
      </c>
      <c r="V101" s="88" t="s">
        <v>107</v>
      </c>
      <c r="W101" s="84">
        <v>88.680999999999997</v>
      </c>
      <c r="X101" s="129" t="s">
        <v>386</v>
      </c>
      <c r="Y101" s="129" t="s">
        <v>384</v>
      </c>
      <c r="Z101" s="82" t="s">
        <v>160</v>
      </c>
      <c r="AB101" s="85">
        <v>1</v>
      </c>
      <c r="AJ101" s="71" t="s">
        <v>146</v>
      </c>
      <c r="AK101" s="71" t="s">
        <v>147</v>
      </c>
    </row>
    <row r="102" spans="1:37" ht="25.5">
      <c r="A102" s="80">
        <v>73</v>
      </c>
      <c r="B102" s="81" t="s">
        <v>164</v>
      </c>
      <c r="C102" s="82" t="s">
        <v>387</v>
      </c>
      <c r="D102" s="83" t="s">
        <v>388</v>
      </c>
      <c r="E102" s="84">
        <v>347.77</v>
      </c>
      <c r="F102" s="85" t="s">
        <v>261</v>
      </c>
      <c r="L102" s="87">
        <f>E102*K102</f>
        <v>0</v>
      </c>
      <c r="N102" s="84">
        <f>E102*M102</f>
        <v>0</v>
      </c>
      <c r="O102" s="85">
        <v>23</v>
      </c>
      <c r="P102" s="85" t="s">
        <v>144</v>
      </c>
      <c r="V102" s="88" t="s">
        <v>107</v>
      </c>
      <c r="X102" s="129" t="s">
        <v>389</v>
      </c>
      <c r="Y102" s="129" t="s">
        <v>387</v>
      </c>
      <c r="Z102" s="82" t="s">
        <v>160</v>
      </c>
      <c r="AB102" s="85">
        <v>1</v>
      </c>
      <c r="AJ102" s="71" t="s">
        <v>146</v>
      </c>
      <c r="AK102" s="71" t="s">
        <v>147</v>
      </c>
    </row>
    <row r="103" spans="1:37">
      <c r="A103" s="80">
        <v>74</v>
      </c>
      <c r="B103" s="81" t="s">
        <v>155</v>
      </c>
      <c r="C103" s="82" t="s">
        <v>390</v>
      </c>
      <c r="D103" s="83" t="s">
        <v>391</v>
      </c>
      <c r="E103" s="84">
        <v>1965.2829999999999</v>
      </c>
      <c r="F103" s="85" t="s">
        <v>261</v>
      </c>
      <c r="L103" s="87">
        <f>E103*K103</f>
        <v>0</v>
      </c>
      <c r="N103" s="84">
        <f>E103*M103</f>
        <v>0</v>
      </c>
      <c r="O103" s="85">
        <v>23</v>
      </c>
      <c r="P103" s="85" t="s">
        <v>144</v>
      </c>
      <c r="V103" s="88" t="s">
        <v>107</v>
      </c>
      <c r="W103" s="84">
        <v>31.445</v>
      </c>
      <c r="X103" s="129" t="s">
        <v>392</v>
      </c>
      <c r="Y103" s="129" t="s">
        <v>390</v>
      </c>
      <c r="Z103" s="82" t="s">
        <v>275</v>
      </c>
      <c r="AB103" s="85">
        <v>1</v>
      </c>
      <c r="AJ103" s="71" t="s">
        <v>146</v>
      </c>
      <c r="AK103" s="71" t="s">
        <v>147</v>
      </c>
    </row>
    <row r="104" spans="1:37" ht="25.5">
      <c r="A104" s="80">
        <v>75</v>
      </c>
      <c r="B104" s="81" t="s">
        <v>155</v>
      </c>
      <c r="C104" s="82" t="s">
        <v>393</v>
      </c>
      <c r="D104" s="83" t="s">
        <v>394</v>
      </c>
      <c r="E104" s="84">
        <v>1965.2829999999999</v>
      </c>
      <c r="F104" s="85" t="s">
        <v>261</v>
      </c>
      <c r="L104" s="87">
        <f>E104*K104</f>
        <v>0</v>
      </c>
      <c r="N104" s="84">
        <f>E104*M104</f>
        <v>0</v>
      </c>
      <c r="O104" s="85">
        <v>23</v>
      </c>
      <c r="P104" s="85" t="s">
        <v>144</v>
      </c>
      <c r="V104" s="88" t="s">
        <v>107</v>
      </c>
      <c r="X104" s="129" t="s">
        <v>395</v>
      </c>
      <c r="Y104" s="129" t="s">
        <v>393</v>
      </c>
      <c r="Z104" s="82" t="s">
        <v>275</v>
      </c>
      <c r="AB104" s="85">
        <v>1</v>
      </c>
      <c r="AJ104" s="71" t="s">
        <v>146</v>
      </c>
      <c r="AK104" s="71" t="s">
        <v>147</v>
      </c>
    </row>
    <row r="105" spans="1:37">
      <c r="D105" s="130" t="s">
        <v>396</v>
      </c>
      <c r="E105" s="131">
        <f>J105</f>
        <v>0</v>
      </c>
      <c r="H105" s="131"/>
      <c r="I105" s="131"/>
      <c r="J105" s="131"/>
      <c r="L105" s="132">
        <f>SUM(L79:L104)</f>
        <v>135.81756000000001</v>
      </c>
      <c r="N105" s="133">
        <f>SUM(N79:N104)</f>
        <v>0</v>
      </c>
      <c r="W105" s="84">
        <f>SUM(W79:W104)</f>
        <v>346.90600000000001</v>
      </c>
    </row>
    <row r="107" spans="1:37">
      <c r="D107" s="130" t="s">
        <v>397</v>
      </c>
      <c r="E107" s="131">
        <f>J107</f>
        <v>0</v>
      </c>
      <c r="H107" s="131"/>
      <c r="I107" s="131"/>
      <c r="J107" s="131"/>
      <c r="L107" s="132">
        <f>+L36+L42+L50+L68+L77+L105</f>
        <v>1965.2834400000002</v>
      </c>
      <c r="N107" s="133">
        <f>+N36+N42+N50+N68+N77+N105</f>
        <v>347.77</v>
      </c>
      <c r="W107" s="84">
        <f>+W36+W42+W50+W68+W77+W105</f>
        <v>3223.183</v>
      </c>
    </row>
    <row r="109" spans="1:37">
      <c r="D109" s="141" t="s">
        <v>398</v>
      </c>
      <c r="E109" s="131">
        <f>J109</f>
        <v>0</v>
      </c>
      <c r="H109" s="131"/>
      <c r="I109" s="131"/>
      <c r="J109" s="131"/>
      <c r="L109" s="132">
        <f>+L107</f>
        <v>1965.2834400000002</v>
      </c>
      <c r="N109" s="133">
        <f>+N107</f>
        <v>347.77</v>
      </c>
      <c r="W109" s="84">
        <f>+W107</f>
        <v>3223.183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4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Prehlad!L36</f>
        <v>154.83383000000001</v>
      </c>
      <c r="F12" s="74">
        <f>Prehlad!N36</f>
        <v>347.77</v>
      </c>
      <c r="G12" s="74">
        <f>Prehlad!W36</f>
        <v>2235.518</v>
      </c>
    </row>
    <row r="13" spans="1:30">
      <c r="A13" s="71" t="s">
        <v>224</v>
      </c>
      <c r="E13" s="73">
        <f>Prehlad!L42</f>
        <v>2.7810000000000001E-2</v>
      </c>
      <c r="F13" s="74">
        <f>Prehlad!N42</f>
        <v>0</v>
      </c>
      <c r="G13" s="74">
        <f>Prehlad!W42</f>
        <v>33.372</v>
      </c>
    </row>
    <row r="14" spans="1:30">
      <c r="A14" s="71" t="s">
        <v>237</v>
      </c>
      <c r="E14" s="73">
        <f>Prehlad!L50</f>
        <v>364.11254000000002</v>
      </c>
      <c r="F14" s="74">
        <f>Prehlad!N50</f>
        <v>0</v>
      </c>
      <c r="G14" s="74">
        <f>Prehlad!W50</f>
        <v>225.67599999999999</v>
      </c>
    </row>
    <row r="15" spans="1:30">
      <c r="A15" s="71" t="s">
        <v>255</v>
      </c>
      <c r="E15" s="73">
        <f>Prehlad!L68</f>
        <v>1304.20505</v>
      </c>
      <c r="F15" s="74">
        <f>Prehlad!N68</f>
        <v>0</v>
      </c>
      <c r="G15" s="74">
        <f>Prehlad!W68</f>
        <v>328.67899999999997</v>
      </c>
    </row>
    <row r="16" spans="1:30">
      <c r="A16" s="71" t="s">
        <v>302</v>
      </c>
      <c r="E16" s="73">
        <f>Prehlad!L77</f>
        <v>6.2866499999999998</v>
      </c>
      <c r="F16" s="74">
        <f>Prehlad!N77</f>
        <v>0</v>
      </c>
      <c r="G16" s="74">
        <f>Prehlad!W77</f>
        <v>53.032000000000004</v>
      </c>
    </row>
    <row r="17" spans="1:7">
      <c r="A17" s="71" t="s">
        <v>322</v>
      </c>
      <c r="E17" s="73">
        <f>Prehlad!L105</f>
        <v>135.81756000000001</v>
      </c>
      <c r="F17" s="74">
        <f>Prehlad!N105</f>
        <v>0</v>
      </c>
      <c r="G17" s="74">
        <f>Prehlad!W105</f>
        <v>346.90600000000001</v>
      </c>
    </row>
    <row r="18" spans="1:7">
      <c r="A18" s="71" t="s">
        <v>397</v>
      </c>
      <c r="E18" s="73">
        <f>Prehlad!L107</f>
        <v>1965.2834400000002</v>
      </c>
      <c r="F18" s="74">
        <f>Prehlad!N107</f>
        <v>347.77</v>
      </c>
      <c r="G18" s="74">
        <f>Prehlad!W107</f>
        <v>3223.183</v>
      </c>
    </row>
    <row r="21" spans="1:7">
      <c r="A21" s="71" t="s">
        <v>398</v>
      </c>
      <c r="E21" s="73">
        <f>Prehlad!L109</f>
        <v>1965.2834400000002</v>
      </c>
      <c r="F21" s="74">
        <f>Prehlad!N109</f>
        <v>347.77</v>
      </c>
      <c r="G21" s="74">
        <f>Prehlad!W109</f>
        <v>3223.183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M25" sqref="M25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